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029"/>
  <workbookPr/>
  <mc:AlternateContent xmlns:mc="http://schemas.openxmlformats.org/markup-compatibility/2006">
    <mc:Choice Requires="x15">
      <x15ac:absPath xmlns:x15ac="http://schemas.microsoft.com/office/spreadsheetml/2010/11/ac" url="C:\Users\benza\Desktop\"/>
    </mc:Choice>
  </mc:AlternateContent>
  <xr:revisionPtr revIDLastSave="0" documentId="8_{49134E0D-164B-4191-9660-C596FF565E89}" xr6:coauthVersionLast="47" xr6:coauthVersionMax="47" xr10:uidLastSave="{00000000-0000-0000-0000-000000000000}"/>
  <bookViews>
    <workbookView xWindow="-120" yWindow="-120" windowWidth="51840" windowHeight="21120" xr2:uid="{00000000-000D-0000-FFFF-FFFF00000000}"/>
  </bookViews>
  <sheets>
    <sheet name="SO 01" sheetId="1" r:id="rId1"/>
    <sheet name="SO 02" sheetId="2" r:id="rId2"/>
  </sheets>
  <calcPr calcId="191029"/>
  <webPublishing codePag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69" i="1" l="1"/>
  <c r="I165" i="1"/>
  <c r="I161" i="1"/>
  <c r="I160" i="1" s="1"/>
  <c r="I53" i="1"/>
  <c r="I92" i="2"/>
  <c r="O92" i="2" s="1"/>
  <c r="I88" i="2"/>
  <c r="O88" i="2" s="1"/>
  <c r="I83" i="2"/>
  <c r="O83" i="2" s="1"/>
  <c r="I79" i="2"/>
  <c r="O79" i="2" s="1"/>
  <c r="I75" i="2"/>
  <c r="O75" i="2" s="1"/>
  <c r="I71" i="2"/>
  <c r="O71" i="2" s="1"/>
  <c r="I67" i="2"/>
  <c r="O67" i="2" s="1"/>
  <c r="I63" i="2"/>
  <c r="O63" i="2" s="1"/>
  <c r="I59" i="2"/>
  <c r="O59" i="2" s="1"/>
  <c r="I55" i="2"/>
  <c r="O55" i="2" s="1"/>
  <c r="I51" i="2"/>
  <c r="O51" i="2" s="1"/>
  <c r="I47" i="2"/>
  <c r="O47" i="2" s="1"/>
  <c r="I42" i="2"/>
  <c r="Q41" i="2" s="1"/>
  <c r="I41" i="2" s="1"/>
  <c r="I37" i="2"/>
  <c r="O37" i="2" s="1"/>
  <c r="I33" i="2"/>
  <c r="O33" i="2" s="1"/>
  <c r="I29" i="2"/>
  <c r="O29" i="2" s="1"/>
  <c r="I25" i="2"/>
  <c r="O25" i="2" s="1"/>
  <c r="I21" i="2"/>
  <c r="O21" i="2" s="1"/>
  <c r="I17" i="2"/>
  <c r="O17" i="2" s="1"/>
  <c r="I13" i="2"/>
  <c r="O13" i="2" s="1"/>
  <c r="I9" i="2"/>
  <c r="I156" i="1"/>
  <c r="O156" i="1" s="1"/>
  <c r="I152" i="1"/>
  <c r="O152" i="1" s="1"/>
  <c r="I148" i="1"/>
  <c r="O148" i="1" s="1"/>
  <c r="I144" i="1"/>
  <c r="O144" i="1" s="1"/>
  <c r="I140" i="1"/>
  <c r="I135" i="1"/>
  <c r="O135" i="1" s="1"/>
  <c r="R134" i="1" s="1"/>
  <c r="O134" i="1" s="1"/>
  <c r="I130" i="1"/>
  <c r="O130" i="1" s="1"/>
  <c r="I126" i="1"/>
  <c r="O126" i="1" s="1"/>
  <c r="I122" i="1"/>
  <c r="O122" i="1" s="1"/>
  <c r="I118" i="1"/>
  <c r="O118" i="1" s="1"/>
  <c r="I114" i="1"/>
  <c r="O114" i="1" s="1"/>
  <c r="I110" i="1"/>
  <c r="O110" i="1" s="1"/>
  <c r="I106" i="1"/>
  <c r="O106" i="1" s="1"/>
  <c r="I102" i="1"/>
  <c r="O102" i="1" s="1"/>
  <c r="I98" i="1"/>
  <c r="O98" i="1" s="1"/>
  <c r="I94" i="1"/>
  <c r="O94" i="1" s="1"/>
  <c r="I90" i="1"/>
  <c r="O90" i="1" s="1"/>
  <c r="I86" i="1"/>
  <c r="O86" i="1" s="1"/>
  <c r="I82" i="1"/>
  <c r="O82" i="1" s="1"/>
  <c r="I78" i="1"/>
  <c r="O78" i="1" s="1"/>
  <c r="I74" i="1"/>
  <c r="O74" i="1" s="1"/>
  <c r="I70" i="1"/>
  <c r="I65" i="1"/>
  <c r="O65" i="1" s="1"/>
  <c r="I61" i="1"/>
  <c r="O61" i="1" s="1"/>
  <c r="I57" i="1"/>
  <c r="O57" i="1" s="1"/>
  <c r="I48" i="1"/>
  <c r="O48" i="1" s="1"/>
  <c r="R47" i="1" s="1"/>
  <c r="O47" i="1" s="1"/>
  <c r="I43" i="1"/>
  <c r="Q42" i="1" s="1"/>
  <c r="I42" i="1" s="1"/>
  <c r="I38" i="1"/>
  <c r="O38" i="1" s="1"/>
  <c r="I34" i="1"/>
  <c r="I30" i="1"/>
  <c r="O30" i="1" s="1"/>
  <c r="I25" i="1"/>
  <c r="O25" i="1" s="1"/>
  <c r="I21" i="1"/>
  <c r="O21" i="1" s="1"/>
  <c r="I17" i="1"/>
  <c r="O17" i="1" s="1"/>
  <c r="I13" i="1"/>
  <c r="O13" i="1" s="1"/>
  <c r="I9" i="1"/>
  <c r="O9" i="1" s="1"/>
  <c r="R87" i="2" l="1"/>
  <c r="O87" i="2" s="1"/>
  <c r="O42" i="2"/>
  <c r="R41" i="2" s="1"/>
  <c r="O41" i="2" s="1"/>
  <c r="Q8" i="2"/>
  <c r="I8" i="2" s="1"/>
  <c r="O9" i="2"/>
  <c r="R8" i="2" s="1"/>
  <c r="O8" i="2" s="1"/>
  <c r="Q134" i="1"/>
  <c r="I134" i="1" s="1"/>
  <c r="Q47" i="1"/>
  <c r="I47" i="1" s="1"/>
  <c r="I8" i="1"/>
  <c r="Q52" i="1"/>
  <c r="I52" i="1" s="1"/>
  <c r="Q29" i="1"/>
  <c r="I29" i="1" s="1"/>
  <c r="O53" i="1"/>
  <c r="R52" i="1" s="1"/>
  <c r="O52" i="1" s="1"/>
  <c r="Q139" i="1"/>
  <c r="I139" i="1" s="1"/>
  <c r="O140" i="1"/>
  <c r="R139" i="1" s="1"/>
  <c r="O139" i="1" s="1"/>
  <c r="Q8" i="1"/>
  <c r="Q69" i="1"/>
  <c r="I69" i="1" s="1"/>
  <c r="R8" i="1"/>
  <c r="O8" i="1" s="1"/>
  <c r="R46" i="2"/>
  <c r="O46" i="2" s="1"/>
  <c r="O70" i="1"/>
  <c r="R69" i="1" s="1"/>
  <c r="O69" i="1" s="1"/>
  <c r="O34" i="1"/>
  <c r="R29" i="1" s="1"/>
  <c r="O29" i="1" s="1"/>
  <c r="O43" i="1"/>
  <c r="R42" i="1" s="1"/>
  <c r="O42" i="1" s="1"/>
  <c r="Q46" i="2"/>
  <c r="I46" i="2" s="1"/>
  <c r="Q87" i="2"/>
  <c r="I87" i="2" s="1"/>
  <c r="I3" i="1" l="1"/>
  <c r="I3" i="2"/>
  <c r="O2" i="1"/>
  <c r="O2" i="2"/>
</calcChain>
</file>

<file path=xl/sharedStrings.xml><?xml version="1.0" encoding="utf-8"?>
<sst xmlns="http://schemas.openxmlformats.org/spreadsheetml/2006/main" count="818" uniqueCount="274">
  <si>
    <t>ASPE10</t>
  </si>
  <si>
    <t>S</t>
  </si>
  <si>
    <t>Firma: AMBERG Engineering Brno a.s.</t>
  </si>
  <si>
    <t>Soupis prací objektu</t>
  </si>
  <si>
    <t xml:space="preserve">Stavba: </t>
  </si>
  <si>
    <t>B317-4/1</t>
  </si>
  <si>
    <t>Kolektor GRAND-TG1</t>
  </si>
  <si>
    <t>O</t>
  </si>
  <si>
    <t>Rozpočet:</t>
  </si>
  <si>
    <t>0,00</t>
  </si>
  <si>
    <t>15,00</t>
  </si>
  <si>
    <t>21,00</t>
  </si>
  <si>
    <t>3</t>
  </si>
  <si>
    <t>2</t>
  </si>
  <si>
    <t>SO 01</t>
  </si>
  <si>
    <t>STAVEBNÍ ČÁST</t>
  </si>
  <si>
    <t>Typ</t>
  </si>
  <si>
    <t>0</t>
  </si>
  <si>
    <t>Poř. číslo</t>
  </si>
  <si>
    <t>1</t>
  </si>
  <si>
    <t>Kód položky</t>
  </si>
  <si>
    <t>Varianta</t>
  </si>
  <si>
    <t>Název položky</t>
  </si>
  <si>
    <t>4</t>
  </si>
  <si>
    <t>MJ</t>
  </si>
  <si>
    <t>5</t>
  </si>
  <si>
    <t>Množství</t>
  </si>
  <si>
    <t>6</t>
  </si>
  <si>
    <t>Jednotková cena</t>
  </si>
  <si>
    <t>Jednotková</t>
  </si>
  <si>
    <t>9</t>
  </si>
  <si>
    <t>Celkem</t>
  </si>
  <si>
    <t>10</t>
  </si>
  <si>
    <t>SD</t>
  </si>
  <si>
    <t>Všeobecné konstrukce a práce</t>
  </si>
  <si>
    <t>P</t>
  </si>
  <si>
    <t>02730</t>
  </si>
  <si>
    <t>c</t>
  </si>
  <si>
    <t>KPL</t>
  </si>
  <si>
    <t>PP</t>
  </si>
  <si>
    <t>VV</t>
  </si>
  <si>
    <t/>
  </si>
  <si>
    <t>TS</t>
  </si>
  <si>
    <t>zahrnuje veškeré náklady spojené s objednatelem požadovanými zařízeními</t>
  </si>
  <si>
    <t>02750</t>
  </si>
  <si>
    <t>r</t>
  </si>
  <si>
    <t>POMOC PRÁCE ZŘÍZ NEBO ZAJIŠŤ LEŠENÍ</t>
  </si>
  <si>
    <t>lešení v chodbě kolektoru; dodávka a montáž uvnitř kolektoru, demontáž a odvoz z kolektoru</t>
  </si>
  <si>
    <t>02940</t>
  </si>
  <si>
    <t>OSTATNÍ POŽADAVKY - VYPRACOVÁNÍ DOKUMENTACE DSPS</t>
  </si>
  <si>
    <t>DSPS - dokumentace skutečného provedení stavby</t>
  </si>
  <si>
    <t>zahrnuje veškeré náklady spojené s objednatelem požadovanými pracemi</t>
  </si>
  <si>
    <t>029611</t>
  </si>
  <si>
    <t>a</t>
  </si>
  <si>
    <t>OSTATNÍ POŽADAVKY - ODBORNÝ BÁŇSKÝ DOZOR</t>
  </si>
  <si>
    <t>HOD</t>
  </si>
  <si>
    <t>odborný báňský dozor</t>
  </si>
  <si>
    <t>zahrnuje veškeré náklady spojené s objednatelem požadovaným dozorem</t>
  </si>
  <si>
    <t>b</t>
  </si>
  <si>
    <t>OSTATNÍ POŽADAVKY - ODBORNÝ DOZOR - PRÁCE V OCHRANNÉM PÁSMU VVN</t>
  </si>
  <si>
    <t>Po celou dobu provádění pracína levé straně chodby  bude zajištěn stálý dozor s odborností podle nařízení vlády č. 194/2022 Sb. - předpoklad 1M</t>
  </si>
  <si>
    <t>10*20=200,000 [A]</t>
  </si>
  <si>
    <t>03100</t>
  </si>
  <si>
    <t>ZAŘÍZENÍ STAVENIŠTĚ - ZŘÍZENÍ, PROVOZ, DEMONTÁŽ</t>
  </si>
  <si>
    <t>zařízení staveniště</t>
  </si>
  <si>
    <t>zahrnuje objednatelem povolené náklady na pořízení (event. pronájem), provozování, udržování a likvidaci zhotovitelova zařízení</t>
  </si>
  <si>
    <t>Zemní práce</t>
  </si>
  <si>
    <t>12930</t>
  </si>
  <si>
    <t>ČIŠTĚNÍ PŘÍKOPŮ OD NÁNOSU - ručné čištění středového odvodňovacího žlabu</t>
  </si>
  <si>
    <t>M3</t>
  </si>
  <si>
    <t>pročištění stávajícího žlabu ručně, odstranění nánosů, odvoz odpadu</t>
  </si>
  <si>
    <t>157,55*0,4*0,1=6,302 [A]</t>
  </si>
  <si>
    <t>- vodorovná a svislá doprava, přemístění, přeložení, manipulace s výkopkem a uložení na skládku (bez poplatku)</t>
  </si>
  <si>
    <t>16311</t>
  </si>
  <si>
    <t>SVISLÉ PŘEMÍST VYBOUR HMOT NA DOPRAVNÍ VÝŠKU DO 50M</t>
  </si>
  <si>
    <t>T</t>
  </si>
  <si>
    <t>svislé přemístění vybouraného materiálu v šachtě bez výtahu 
 - čištění nánosů</t>
  </si>
  <si>
    <t>ČISTĚNÍ NÁNOSŮ (6,302*1,6*1,1)=11,092 [D]</t>
  </si>
  <si>
    <t>Zahrnuje svislé přemístění vybouraných hmot z výrubu na povrch terénu;   
- potřebnou mechanizaci;  
- Zahrnuje naložení vybouraných hmot na dopravní prostředek pro další odvoz.</t>
  </si>
  <si>
    <t>16331</t>
  </si>
  <si>
    <t>VODOROVNÉ PŘEMÍSTĚNÍ VYBOUR HMOT V PODZEMÍ PŘES 50 DO 500M</t>
  </si>
  <si>
    <t>vodorovné přemístění vybouraného materiálu 
 - čištění nánosů</t>
  </si>
  <si>
    <t>Zahrnuje vodorovné přemístění, dopravu, přeložení a manipulaci s vybouranými hmotami v podzemí na vzdálenost od 50 do 500m;  
- potřebnou mechanizaci; 
- obsahuje uložení do dopravní nádoby v šachtě nebo naložení na dopravní prostředek u portálu.</t>
  </si>
  <si>
    <t>Základy</t>
  </si>
  <si>
    <t>261513</t>
  </si>
  <si>
    <t>VRTY PRO KOTVENÍ A INJEKTÁŽ TŘ V NA POVRCHU D DO 25MM</t>
  </si>
  <si>
    <t>M</t>
  </si>
  <si>
    <t>kotvení dočasných registrů</t>
  </si>
  <si>
    <t>dočasný kabelový registr v klenbě:   (70 ks*6 ks*0,2 m)=84,000 [A]</t>
  </si>
  <si>
    <t>položka zahrnuje: 
přemístění, montáž a demontáž vrtných souprav 
svislou dopravu zeminy z vrtu 
vodorovnou dopravu zeminy bez uložení na skládku 
případně nutné pažení dočasné (včetně odpažení) i trvalé</t>
  </si>
  <si>
    <t>Svislé konstrukce</t>
  </si>
  <si>
    <t>34211</t>
  </si>
  <si>
    <t>STĚNY A PŘÍČKY VÝPLŇ A ODDĚL Z DÍLCŮ BETON</t>
  </si>
  <si>
    <t>Zazdění spojkoviště -  bednící tvárnice - 500×300×250 mm.  + rezerva 10%</t>
  </si>
  <si>
    <t>(7,16+6,68)*0,3*1,1=4,567 [A]</t>
  </si>
  <si>
    <t>- dodání dílce požadovaného tvaru a vlastností, jeho skladování, doprava a osazení do definitivní polohy, včetně komplexní technologie výroby a montáže dílců, ošetření a ochrana dílců, 
- u dílců železobetonových a předpjatých veškerá výztuž, případně i tuhé kovové prvky a závěsná oka, 
- úpravy a zařízení pro uložení a transport dílce, 
- veškeré požadované úpravy dílců, včetně doplňkových konstrukcí a vybavení, 
- sestavení dílce na stavbě včetně montážních zařízení, plošin a prahů a pod., 
- výplň, těsnění a tmelení spár a spojů, 
- očištění a ošetření úložných ploch, 
- zednické výpomoce pro montáž dílců, 
- označení dílce výrobním štítkem nebo jiným způsobem, 
- úpravy dílce pro dodržení požadované přesnosti jeho osazení, včetně případných měření, 
- veškerá zařízení pro zajištění stability v každém okamžiku, 
- další práce dané případně specifikací k příslušnému prefabrik. dílci (úprava pohledových ploch, příp. rubových ploch, osazení měřících zařízení, zkoušení a měření dílců a pod.).</t>
  </si>
  <si>
    <t>Vodorovné konstrukce</t>
  </si>
  <si>
    <t>42713</t>
  </si>
  <si>
    <t>m´</t>
  </si>
  <si>
    <t>210*1,05=220,500 [A]</t>
  </si>
  <si>
    <t>451385</t>
  </si>
  <si>
    <t>PODKL VRSTVY ZE ŽELEZOBET DO C30/37 VČET VÝZTUŽE</t>
  </si>
  <si>
    <t>Zazdění spojkoviště -  ztracené bednění - výplň betonem C30/37 XA2 XC3 včetně vodorovné a svislé výztuže a kotevních trnů do ostění</t>
  </si>
  <si>
    <t>(7,16+6,68) m2 *0,2 m *1,1=3,045 [A]</t>
  </si>
  <si>
    <t>- dodání  čerstvého  betonu  (betonové  směsi)  požadované  kvality,  jeho  uložení  do požadovaného tvaru při jakékoliv hustotě výztuže, konzistenci čerstvého betonu a způsobu hutnění, ošetření a ochranu betonu 
- zhotovení nepropustného, mrazuvzdorného betonu a betonu požadované trvanlivosti a vlastností 
- užití potřebných přísad a technologií výroby betonu 
- zřízení pracovních a dilatačních spar, včetně potřebných úprav, výplně, vložek, opracování, očištění a ošetření 
- bednění  požadovaných  konstr. (i ztracené) s úpravou  dle požadované  kvality povrchu betonu 
- vytvoření kotevních čel, kapes, nálitků, a sedel 
- zřízení  všech  požadovaných  otvorů, kapes, výklenků, prostupů, dutin, drážek a pod., vč. ztížení práce a úprav  kolem nich 
- úpravy pro osazení výztuže, doplňkových konstrukcí a vybavení 
- úpravy povrchu pro položení požadované izolace, povlaků a nátěrů, případně vyspravení 
- nátěry zabraňující soudržnost betonu a bednění 
- výplň, těsnění  a tmelení spar a spojů 
- opatření  povrchů  betonu  izolací  proti zemní vlhkosti v částech, kde přijdou do styku se zeminou nebo kamenivem 
- dodání betonářské výztuže v požadované kvalitě, stříhání, řezání, ohýbání a spojování do všech požadovaných tvarů (vč. armakošů) a uložení s požadovaným zajištěním polohy a krytí výztuže betonem 
- veškeré svary nebo jiné spoje výztuže 
- pomocné konstrukce a práce pro osazení a upevnění výztuže 
- úpravy výztuže pro osazení doplňkových konstrukcí 
- veškerá opatření pro zajištění soudržnosti výztuže a betonu 
- povrchovou antikorozní úpravu výztuže 
- separaci výztuže</t>
  </si>
  <si>
    <t>45850</t>
  </si>
  <si>
    <t>VÝPLŇ ZA OPĚRAMI A ZDMI Z BETONOVÉHO RECYKLÁTU</t>
  </si>
  <si>
    <t>Výplň do 70% objemu prostor po odečtení zpětného uložení vybouraného materiálu z ostění - ODBOURÁNÍ ZDEGRADOVANÉHO BETONU V PATĚ (63,9 m2*0,1 m)=6,39 m3</t>
  </si>
  <si>
    <t>0,7*(25,56+20,84) m3 - 6,39 m3=26,090 [A]</t>
  </si>
  <si>
    <t>položka zahrnuje dodávku předepsaného kameniva, mimostaveništní a vnitrostaveništní dopravu a jeho uložení 
není-li v zadávací dokumentaci uvedeno jinak, jedná se o nakupovaný materiál</t>
  </si>
  <si>
    <t>45869</t>
  </si>
  <si>
    <t>VÝPLŇ ZA OPĚRAMI A ZDMI ZE STABILIZOVANÉHO POPÍLKU</t>
  </si>
  <si>
    <t>Prolití zásypu prostor spojkoviště  popílkocementem do cca 30% objemu</t>
  </si>
  <si>
    <t>0,3*(25,56+20,84) m3 =13,920 [A]</t>
  </si>
  <si>
    <t>položka zahrnuje: 
- dodávku stabilizovaného popílku a zásyp se zhutněním včetně mimostaveništní a vnitrostaveništní dopravy</t>
  </si>
  <si>
    <t>Úpravy povrchů, podlahy, výplně otvorů</t>
  </si>
  <si>
    <t>626112</t>
  </si>
  <si>
    <t>REPROFILACE PODHLEDŮ, SVISLÝCH PLOCH SANAČNÍ MALTOU JEDNOVRST TL 20MM -  sanace sítě trhlin</t>
  </si>
  <si>
    <t>M2</t>
  </si>
  <si>
    <t>degradace ostění a podlahy, poškození nebo oslabení v hloubce nad 10 mm (řádově až decimetry) 
očištění povrchu, popř. mechanické odstranění nesoudržných částí, ošetření odhalené výztuže, reprofilace (vyplnění otvoru), spřažení sanační vrstvy s podkladem, ochranný nátěr , odvoz odpadu   
Množství viz příloha C.1.4</t>
  </si>
  <si>
    <t>položka zahrnuje: 
dodávku veškerého materiálu potřebného pro předepsanou úpravu v předepsané kvalitě 
nutné vyspravení podkladu, případně zatření spar zdiva 
položení vrstvy v předepsané tloušťce 
potřebná lešení a podpěrné konstrukce</t>
  </si>
  <si>
    <t>REPROFILACE PODHLEDŮ, SVISLÝCH PLOCH SANAČNÍ MALTOU JEDNOVRST TL 20MM -  sanace v místě odstraňované OK - tyč , hák</t>
  </si>
  <si>
    <t>zapravení kapes po ODŘEZANÝCH OK; 
očištění povrchu, popř. mechanické odstranění nesoudržných částí, ošetření odhalené výztuže, reprofilace (vyplnění otvoru), spřažení sanační vrstvy s podkladem, ochranný nátěr , odvoz odpadu    
Množství viz příloha C.1.4</t>
  </si>
  <si>
    <t>1159 ks*0,1 m*0,1 m=11,590 [A]</t>
  </si>
  <si>
    <t>REPROFILACE PODHLEDŮ, SVISLÝCH PLOCH SANAČNÍ MALTOU JEDNOVRST TL 20MM -  sanace v místě odstraňované OK - dočasné registry</t>
  </si>
  <si>
    <t>70 ks*0,5 m*0,3 m=10,500 [A]</t>
  </si>
  <si>
    <t>626121</t>
  </si>
  <si>
    <t>REPROFIL PODHL, SVIS PLOCH SANAČ MALTOU DVOUVRST TL DO 40MM - rekonstrukice paty ostění</t>
  </si>
  <si>
    <t>626133</t>
  </si>
  <si>
    <t>REPROFIL PODHL, SVIS PLOCH SANAČ MALTOU TŘÍVRST TL DO 90MM - sanace v místě odstraňované OK - I nosník</t>
  </si>
  <si>
    <t>zapravení kapes po VYBOURANÝCH OK; 
očištění povrchu, popř. mechanické odstranění nesoudržných částí, ošetření odhalené výztuže, reprofilace (vyplnění otvoru), spřažení sanační vrstvy s podkladem, ochranný nátěr , odvoz odpadu   
Množství viz příloha C.1.4</t>
  </si>
  <si>
    <t>137ks*0,6m*0,6m=49,320 [A]</t>
  </si>
  <si>
    <t>REPROFIL PODHL, SVIS PLOCH SANAČ MALTOU TŘÍVRST TL DO 90MM - hloubková degradace ostění</t>
  </si>
  <si>
    <t>– odstranění zdegradovaných vrstev (až na zdravý beton), otryskání opravovaného prostoru tlakovou vodou;  
– pasivace výstuže (očištění, pasivace, antikorozní nátěr); 
– zaplnění otvoru ručně sanační maltou nebo betonem. V plochách větších než 0,5 m2 budou pro zajištění soudržnosti nové vrstvy s původním ostěním a zachování nosné funkce ostění na okrajích otvoru navrtány kotevní trny z betonářské výztuže;  
– v místě  průsakú vody, bude otvor dotěsněn chemickou injektáží a následně ošetřen tenkovrstvou sanační maltou pro utěsnění průsaků. 
Množství viz příloha C.1.4</t>
  </si>
  <si>
    <t>626211</t>
  </si>
  <si>
    <t>REPROFILACE VODOROVNÝCH PLOCH SHORA SANAČNÍ MALTOU JEDNOVRST TL 10MM - odvodňovací drážka</t>
  </si>
  <si>
    <t>PODÉLNÁ  A PŘÍČNÁ ODVODŇOVACÍ DRÁŽKA - POVRCH OPATŘENÝ VODOTĚSNOU SANAČNÍ MALTOU,</t>
  </si>
  <si>
    <t>podélná drážka: 219,5 m *(0,05+0,05+0,1)=43,900 [A] 
příčná drážka v CHODBĚ - 210 m*(0,121+0,121+0,1)=71,820 [B] 
Celkem: A+B=115,720 [C]</t>
  </si>
  <si>
    <t>ra</t>
  </si>
  <si>
    <t>ZATĚSNĚNÍ LOKÁLNÍCH PRŮSAKŮ VODY - tl. ostění do 0,3 m - těsnící a výplňová injektáž OK</t>
  </si>
  <si>
    <t>Zatěsnění stávajících i nově vzniklých (kotvení nové OK- 20%)  lokálních průsaků v chodbě. V místech průvrtů, kotvení, apod., kde lze jednoznačně určit bodový zdroj průsaků, bude provedeno dočasné zatěsnění sanační bleskovou maltou, těsnící (nízkotlaká - tlak do 2 MPa) a rubová / výplňová (vysokotlaká - tlak do 4 MPa) injektáž, včetně navrtání a osazení pakrů - min. 8 pakrů na dané místo pro těsnící injektáž, 4 pakry pro výplňovou injektáž, včetně očištění / otryskání a odvozu odpadu          
Předpoklad spotřeb injektážních hmot: těsnící inj. - max 5 kg/m2, výplňová inj. - max 10kg/m2 
Množství viz příloha C.1.4</t>
  </si>
  <si>
    <t>SANACE PRŮSAKŮ V MÍSTĚ ODSTRAŇOVANÉ OK  (I NOSNÍK): 137 ks *0,6 m * 0,6 m=49,320 [A] 
SANACE PRŮSAKŮ V MÍSTĚ ODSTRAŇOVANÉ OK   (TYČ, HÁK): 1159 ks *0,2 m *0,2 m=46,360 [B] 
LOKÁLNÍ SANACE V MÍSTE ODSTRAŇOVANÝCH DOČASNÝCH REGISTRŮ: 70 ks *0,5 m *0,3 m =10,500 [C] 
SANACE PRŮSAKŮ V MÍSTĚ KOTVENÍ OK (jestvující): 47 ks *0,2 m *0,2 m =1,880 [D] 
SANACE PRŮSAKŮ V MÍSTĚ KOTVENÍ OK (nové registry) 20%: 4 ks* (51+14+5+163+96+16+12) ks registr *0,2 m *0,2 m *0,2 =11,424 [E] 
LOKÁLNÍ SANACE PRŮSAKŮ V OSTĚNÍ: 75 ks *0,2 m *0,2 m=3,000 [F] 
Celkem A+B+C+D+E+F=122,484 [G]</t>
  </si>
  <si>
    <t>rb</t>
  </si>
  <si>
    <t>ZATĚSNĚNÍ STÁVAJÍCÍCH PLOŠNÝCH NEIDENTIFIKOVATELNÝCH PRŮSAKŮ VODY - tl. ostění do 0,3 m</t>
  </si>
  <si>
    <t>Těsnící (nízkotlaká - tlak do 2 MPa) injektáž, včetně navrtání a osazení pakrů -12 pakrů/m2  a rubová / výplňová 12 PAKRŮ/m2/  (vysokotlaká - tlak do 4 MPa),a dále očištění / otryskání a odvozu odpadu a povrchového krystalizačního nátěru           
Předpoklad spotřeb injektážních hmot: těsnící inj. - max 10 kg/m2, výplňová inj. - max 20 kg/m2 
Množství viz příloha C.1.4</t>
  </si>
  <si>
    <t>626231</t>
  </si>
  <si>
    <t>REPROFIL VODOR PLOCH SHORA SANAČ MALTOU TŘÍVRST TL DO 70MM - reprofilace podlahy</t>
  </si>
  <si>
    <t>Množství viz příloha C.1.4</t>
  </si>
  <si>
    <t>62652</t>
  </si>
  <si>
    <t>OCHRANA VÝZTUŽE PŘI NEDOSTATEČNÉM KRYTÍ - reprofilace ostění</t>
  </si>
  <si>
    <t>REPROFILACE OSTĚNÍ 
Množství viz příloha C.1.4</t>
  </si>
  <si>
    <t>položka zahrnuje: 
dodávku veškerého materiálu potřebného pro předepsanou úpravu v předepsané kvalitě 
položení vrstvy v předepsané tloušťce 
potřebná lešení a podpěrné konstrukce</t>
  </si>
  <si>
    <t>62662</t>
  </si>
  <si>
    <t>INJEKTÁŽ TRHLIN TĚSNÍCÍ - SANACE STATICKY NEVÝZNAMNÝCH TRHLIN</t>
  </si>
  <si>
    <t>SANACE STATICKY NEVÝZNAMNÝCH TRHLIN 
Množství viz příloha C.1.4</t>
  </si>
  <si>
    <t>položka zahrnuje: 
dodávku veškerého materiálu potřebného pro předepsanou úpravu v předepsané kvalitě 
vyčištění trhliny 
provedení vlastní injektáže 
potřebná lešení a podpěrné konstrukce</t>
  </si>
  <si>
    <t>INJEKTÁŽ TRHLIN TĚSNÍCÍ - SANACE RIZIKOVÝCH TRHLIN</t>
  </si>
  <si>
    <t>SANACE RIZIKOVÝCH TRHLIN 
Množství viz příloha C.1.4</t>
  </si>
  <si>
    <t>r.</t>
  </si>
  <si>
    <t>INJEKTÁŽ TĚSNÍCÍ - tl. ostění do 0,3 m - sanace prusaků z pracovních spár - klenba, podlaha/ostění</t>
  </si>
  <si>
    <t>zatěsnění pracovní spáry těsnící chemickou injektáží (nízkotlaká injektáž, tlak do 2 MPa), minimálně 5 pakrů na 1 m délky; 
Položka zahrnuje: vrtání a osazení pakrů (min 5 ks/m´ spáry), těsnící injektáž v rámci tloušťky ostění - předpoklad spotřeby  max 5 kg/m´ spáry, materiál, práce, manipulace, další režie 
Množství viz. příloha č. C.1.4 Kvantifikace sanačních prací.</t>
  </si>
  <si>
    <t>INJEKTÁŽ VÝPLŇOVÁ - SANACE RUBU PRACOVNÍCH SPAR - tl. ostění do 0,3 m - sanace prusaků z pracovních spár - klenba,  podlaha/ostění</t>
  </si>
  <si>
    <t>sanace zdegradovaného ostění v rubu (beton, výztuž), výplňová injektáž, chemická vysokotlaká injektáž za rubem ostění (max. tlak do 4 MPa), vrtání a osazení pakrů - min. 5ks/m , předpoklad spotřeby max 15 kg PUR příp. organicko-minerální hmoty/m´ spáry      
Množství viz příloha C.1.4</t>
  </si>
  <si>
    <t>62663</t>
  </si>
  <si>
    <t>SEŠITÍ RIZIKOVÝCH TRHLIN</t>
  </si>
  <si>
    <t>sešití trhlin vlepením tahové výztuže do vyfrézovaných drážek, kompletní provedení 
Množství viz příloha C.1.4</t>
  </si>
  <si>
    <t>položka zahrnuje:  
dodávku veškerého materiálu potřebného pro předepsanou úpravu v předepsané kvalitě  
vyčištění trhliny  
provedení vlastní injektáže  
potřebná lešení a podpěrné konstrukce</t>
  </si>
  <si>
    <t>7</t>
  </si>
  <si>
    <t>Přidružená stavební výroba</t>
  </si>
  <si>
    <t>Potrubí</t>
  </si>
  <si>
    <t>87446</t>
  </si>
  <si>
    <t>POTRUBÍ Z TRUB PLASTOVÝCH ODPADNÍCH DN DO 400MM - ochrana VVN chránička</t>
  </si>
  <si>
    <t>OCHRANA VVN BUDE OCHRÁNĚNA CHRÁNIČKOU Z Tr. PVC DN 315,</t>
  </si>
  <si>
    <t>18,75*1,5=28,125 [A]</t>
  </si>
  <si>
    <t>položky pro zhotovení potrubí platí bez ohledu na sklon 
zahrnuje: 
- výrobní dokumentaci (včetně technologického předpisu) 
- dodání veškerého trubního a pomocného materiálu  (trouby,  trubky,  tvarovky,  spojovací a těsnící  materiál a pod.), podpěrných, závěsných a upevňovacích prvků, včetně potřebných úprav 
- úprava a příprava podkladu a podpěr, očištění a ošetření podkladu a podpěr 
- zřízení plně funkčního potrubí, kompletní soustavy, podle příslušného technologického předpisu 
- zřízení potrubí i jednotlivých částí po etapách, včetně pracovních spar a spojů, pracovního zaslepení konců a pod. 
- úprava prostupů, průchodů  šachtami a komorami, okolí podpěr a vyústění, zaústění, napojení, vyvedení a upevnění odpad. výustí 
- ochrana potrubí nátěrem (vč. úpravy povrchu), případně izolací, nejsou-li tyto práce předmětem jiné položky 
- úprava, očištění a ošetření prostoru kolem potrubí 
- položky platí pro práce prováděné v prostoru zapaženém i nezapaženém a i v kolektorech, chráničkách 
- položky zahrnují i práce spojené s nutnými obtoky, převáděním a čerpáním vody 
nezahrnuje zkoušky vodotěsnosti a televizní prohlídku</t>
  </si>
  <si>
    <t>Ostatní konstrukce a práce</t>
  </si>
  <si>
    <t>938542</t>
  </si>
  <si>
    <t>OČIŠTĚNÍ BETON KONSTR OTRYSKÁNÍM TLAK VODOU DO 500 BARŮ</t>
  </si>
  <si>
    <t>čištění líce betonového ostění, povrchu podlahy uvnitř kolektoru a vnitřek středového žlabu - chodba; včetně odvozu odpadu; 
vykázáno 20% plochy ostění a 100 % plochy podlahy šachty</t>
  </si>
  <si>
    <t>vyčistění nánosu ma podlaze: 769,1 m2 =769,100 [A] 
vyčistění nánosu na klenbě: 1863 m2 *0,2=372,600 [B]  
spolu: A+B=1 141,700 [C]</t>
  </si>
  <si>
    <t>položka zahrnuje očištění předepsaným způsobem včetně odklizení vzniklého odpadu</t>
  </si>
  <si>
    <t>96815</t>
  </si>
  <si>
    <t>VYSEKÁNÍ OTVORŮ, KAPES, RÝH V ŽELEZOBETONOVÉ KONSTRUKCI - odvodňovací drážka</t>
  </si>
  <si>
    <t>PODÉLNÁ ODVODŇOVACÍ DRÁŽKA HLOUBKY MIN. 50 mm, PŘÍČNÁ ODVODŇOVACÍ DRÁŽKA ŠÍŘKY 100 mm</t>
  </si>
  <si>
    <t>podélná drážka: 219,5*(0,05*0,1)=1,098 [A] 
příčná drážka v CHODBĚ - 210*(0,121*0,1)=2,541 [B] 
Celkem: (A+B)*1,1=4,003 [C]</t>
  </si>
  <si>
    <t>- položka zahrnuje veškerou manipulaci s vybouranou sutí a hmotami včetně uložení na skládku. Nezahrnuje poplatek za skládku, který se vykazuje v položce 0141** (s výjimkou malého množství bouraného materiálu, kde je možné poplatek zahrnout do jednotkové ceny bourání – tento fakt musí být uveden v doplňujícím textu k položce) 
- položka zahrnuje veškeré další práce plynoucí z technologického předpisu a z platných předpisů</t>
  </si>
  <si>
    <t>97615</t>
  </si>
  <si>
    <t>VYBOURÁNÍ DROBNÝCH PŘEDMĚTŮ ŽELEZOBET - odstraňované OK - I nosník</t>
  </si>
  <si>
    <t>KUS</t>
  </si>
  <si>
    <t>vyřezání a vybourání OK - I nosník 
Množství viz příloha C.1.4</t>
  </si>
  <si>
    <t>97617</t>
  </si>
  <si>
    <t>VYBOURÁNÍ DROBNÝCH PŘEDMĚTŮ KOVOVÝCH - odstraňované OK - tyč, hák</t>
  </si>
  <si>
    <t>vyřezání a vybourání OK - tyč, hák 
Množství viz příloha C.1.4</t>
  </si>
  <si>
    <t>VYBOURÁNÍ DROBNÝCH PŘEDMĚTŮ KOVOVÝCH - odstraňované OK - dočasné registry</t>
  </si>
  <si>
    <t>vyřezání a vybourání dočasných registrů</t>
  </si>
  <si>
    <t>SO 02</t>
  </si>
  <si>
    <t>KABELOVÉ REGISTRY</t>
  </si>
  <si>
    <t>014132</t>
  </si>
  <si>
    <t>POPLATKY ZA SKLÁDKU TYP S-NO (NEBEZPEČNÝ ODPAD)</t>
  </si>
  <si>
    <t>azbestocementové desky</t>
  </si>
  <si>
    <t>0,8 m *0,022 m *10 ks *138,8 m *1,8 t =43,972 [A]</t>
  </si>
  <si>
    <t>zahrnuje veškeré poplatky provozovateli skládky související s uložením odpadu na skládce.</t>
  </si>
  <si>
    <t>POMOC PRÁCE ZŘÍZ NEBO ZAJIŠŤ OCHRANU INŽENÝRSKÝCH SÍTÍ  - osvětlení, ventilátor, elektrické rozvodné skříně</t>
  </si>
  <si>
    <t>ochrana stávajících kabelů a ostatního vybavení kolektoru (ovětlení, ventilátor, elektrické rozvodné skříně a pod.)  uvnitř kolektoru před poškozením;  před zahájením prací budou kabelová a trubní vedení ochráněna tak, aby nemohlo dojít k jejich poškození (geotextile min. 800 g/m2, pevná mechanická ochrana, např. zadeskování); zahrnuje nutnou manipulaci se sítěmi, při řezání nebo svařovaní poblíž IS musí mít ochrana protipožární odolnost, po skončení prací demontáž a odvoz z kolektoru     
Zahrnuje: 
- ochrana osvětlení, elektrických skříní a ventilátoru - pevná ochrana s protipožár. odolností 
Zahrnuje vodorovnou i svislou přepravu na místo a z místa rekonstrukce. Jedná se o práce v ochranném pásmu IS.</t>
  </si>
  <si>
    <t>lešení v chodbě kolektoru - montáž a demontáž kabelových registrů; případně pomocná konstrukce umožňující dopravu materiálu šachtou Š2</t>
  </si>
  <si>
    <t>OSTATNÍ POŽADAVKY - VYPRACOVÁNÍ DOKUMENTACE - POSTUP PRACÍ</t>
  </si>
  <si>
    <t>koordinační dokumentace postupu prací; koordinace prací s přeložkami IS resp. s majiteli IS; koordinace prací se stavbou společnosti EG.D Česká republika, s.r.o. č. 1040017556, Brno, Dornych – prim.kol.,st.úpr.kVN,sd.; zahrnuje projednání postupu se všemi majiteli IS včetně schválení ochrany IS během probíhající rekonstrukce; koordinace se stavebním objektem SO 01 této PD</t>
  </si>
  <si>
    <t>272315</t>
  </si>
  <si>
    <t>ZÁKLADY Z BETONU DO C30/37 S ROZPTÝLENOU VÝZTUŽÍ (PP)</t>
  </si>
  <si>
    <t>patka z prostého betonu pod  registry v chodbě; beton C30/37 XC4, XA3 + rozptýlená výztuž - PP vlákna; včetně očištění a nutné úpravy podlahy v místě patek + REZERVA 20%</t>
  </si>
  <si>
    <t>registr F1 a F2: 1,4=1,400 [A] 
registr D: 0,35 m *0,5 m *0,15 m *1,2 *21ks=0,662 [B] 
registr A: 0,14=0,140 [C] 
registr H: 0,19=0,190 [D] 
registr B: 0,35*0,35*0,15*1,2*3=0,066 [E] 
celkem: A+B+C+D+E=2,458 [F]</t>
  </si>
  <si>
    <t>- dodání  čerstvého  betonu  (betonové  směsi)  požadované  kvality,  jeho  uložení  do požadovaného tvaru při jakékoliv hustotě výztuže, konzistenci čerstvého betonu a způsobu hutnění, ošetření a ochranu betonu,  
- zhotovení nepropustného, mrazuvzdorného betonu a betonu požadované trvanlivosti a vlastností,  
- užití potřebných přísad a technologií výroby betonu,  
- zřízení pracovních a dilatačních spar, včetně potřebných úprav, výplně, vložek, opracování, očištění a ošetření,  
- bednění  požadovaných  konstr. (i ztracené) s úpravou  dle požadované  kvality povrchu betonu, včetně odbedňovacích a odskružovacích prostředků,  
- podpěrné  konstr. (skruže) a lešení všech druhů pro bednění, uložení čerstvého betonu, výztuže a doplňkových konstr., vč. požadovaných otvorů, ochranných a bezpečnostních opatření a základů těchto konstrukcí a lešení,  
- vytvoření kotevních čel, kapes, nálitků, a sedel,  
- zřízení  všech  požadovaných  otvorů, kapes, výklenků, prostupů, dutin, drážek a pod., vč. ztížení práce a úprav  kolem nich,  
- úpravy pro osazení výztuže, doplňkových konstrukcí a vybavení,  
- úpravy povrchu pro položení požadované izolace, povlaků a nátěrů, případně vyspravení,  
- ztížení práce u kabelových a injektážních trubek a ostatních zařízení osazovaných do betonu,  
- konstrukce betonových kloubů, upevnění kotevních prvků a doplňkových konstrukcí,  
- nátěry zabraňující soudržnost betonu a bednění,  
- výplň, těsnění  a tmelení spar a spojů,  
- opatření  povrchů  betonu  izolací  proti zemní vlhkosti v částech, kde přijdou do styku se zeminou nebo kamenivem,  
- případné zřízení spojovací vrstvy u základů,  
- úpravy pro osazení zařízení ochrany konstrukce proti vlivu bludných proudů,</t>
  </si>
  <si>
    <t>KOTVENÍ DO PODLAHY REGISTRU  "D" a " B" - ocel bez povrchové úpravy</t>
  </si>
  <si>
    <t>Nové ocelové patky. 
Kompletní dodávka včetně kotvení do podlahy kolektoru. 
Dodání na stavbu, svislá a vodorovná doprava šachtou.  
Včetně zpracování dílenské dokumentace ocelové konstrukce. 
· OCEL - S235 S POVRCHOVOU ÚPRAVOU VIZ TECHNICKÁ ZPRÁVA 
· SPOJOVACÍ MATERIÁL OCEL - OCEL - NEREZOVÁ OCEL 1.4404 DLE ČSN 10088-1 (X2CrNiMo 17-12-2), PŘÍPADNĚ I OCEL 1.4529, TŘÍDA  PEVNOSTI 80, MEZI NEREZOVOU MATICI A OCELOVÝ PLECH JE NUTNÉ UMÍSTNIT KOMPOZITNÍ PODLOŽKU 
· SKLADBA NÁTĚROVÉHO SYSTÉMU VIZ TECHNICKÁ ZPRÁVA</t>
  </si>
  <si>
    <t>registr B : 32,9/1000=0,033 [A] 
registr D : 482,4/1000=0,482 [B] 
celkem : A+B=0,515 [C]</t>
  </si>
  <si>
    <t>- dílenská dokumentace, včetně technologického předpisu spojování,  
- dodání  materiálu  v požadované kvalitě a výroba konstrukce (včetně  pomůcek,  přípravků a prostředků pro výrobu) bez ohledu na náročnost a její hmotnost,  
- dodání spojovacího materiálu,  
- zřízení  montážních  a  dilatačních  spojů,  spar, včetně potřebných úprav, vložek, opracování, očištění a ošetření,  
- podpěr. konstr. a lešení všech druhů pro montáž konstrukcí i doplňkových, včetně požadovaných otvorů, ochranných a bezpečnostních opatření a základů pro tyto konstrukce a lešení,  
- montáž konstrukce na staveništi, včetně montážních prostředků a pomůcek a zednických výpomocí,                                
- výplň, těsnění a tmelení spar a spojů,  
- všechny druhy ocelového kotvení,  
- dílenskou přejímku a montážní prohlídku, včetně požadovaných dokladů,  
- zřízení kotevních otvorů nebo jam, nejsou-li částí jiné konstrukce,  
- osazení kotvení nebo přímo částí konstrukce do podpůrné konstrukce nebo do zeminy,  
- výplň kotevních otvorů  (příp.  podlití  patních  desek) maltou,  betonem  nebo  jinou speciální hmotou, vyplnění jam zeminou,  
- veškeré druhy protikorozní ochrany a nátěry konstrukcí,  
- zvláštní spojovací prostředky, rozebíratelnost konstrukce,  
- ochranná opatření před účinky bludných proudů  
- ochranu před přepětím.</t>
  </si>
  <si>
    <t>703124</t>
  </si>
  <si>
    <t>DEFIN. REG. "A" - Z KOMPOZITU</t>
  </si>
  <si>
    <t>Nové kompozitní  registry a lávky v pasech zřízené na místě registrů původních. Kompletní dodávka včetně kotvení do ostění a  podlahy kolektoru. ocelové prvky komplet v nerez,  
Kompletní provedení registrů uvnitř chodby kolektoru. Registry dodány na stavbu po segmentech, segmenty montovány uvnitř kolektoru. Dodání na stavbu + svislá  a vodorovna  doprava. 
Včetně zpracování výrobně technické dokumentace. včetně kotevních prvků a spojovacího materiálu  
Ocelové materiály:  
Závitové tyče do betonu  nerezová ocel 1.4404 dle ČSN 10088-1 (X2CrNiMo 17-12-2), případně i ocel 1.4529, tř pevnosti 80   
Spojovací materiál nerezová ocel A4-70 
Kotevní šrouby HILTI HAS-U s epoxidovou lepicí hmotou HIT-RE 500 V4. Jakostní třída kotevních šroubů A4.</t>
  </si>
  <si>
    <t>kompozitní prvky: 0,533 t 
ocelové prvky : 0,14998 t</t>
  </si>
  <si>
    <t>1. Položka obsahuje: 
 – kompletní montáž, rozměření, upevnění, sváření, řezání, spojování a pod.  
 – veškerý spojovací a montážní materiál vč. upevňovacího materiálu ( stojky, držáky, konzoly apod.) 
 – elektrické pospojování 
 – pomocné mechanismy  
2. Položka neobsahuje: 
 – víko a kabelové příchytky 
3. Způsob měření: 
Měří se metr délkový.</t>
  </si>
  <si>
    <t>DEFIN. REG. "F1" A "F2" - Z KOMPOZITU + CT DESKY</t>
  </si>
  <si>
    <t>Nové kompozitní  registry a lávky v pasech zřízené na místě registrů původních  + cementotřískové desky  . Kompletní dodávka včetně kotvení do ostění a  podlahy kolektoru. ocelové prvky komplet v nerez,  
Kompletní provedení registrů uvnitř chodby kolektoru. Registry dodány na stavbu po segmentech, segmenty montovány uvnitř kolektoru. Dodání na stavbu + svislá  a vodorovna  doprava. 
Včetně zpracování výrobně technické dokumentace. včetně kotevních prvků a spojovacího materiálu  
Ocelové materiály:  
Závitové tyče do betonu  nerezová ocel 1.4404 dle ČSN 10088-1 (X2CrNiMo 17-12-2), případně i ocel 1.4529, tř pevnosti 80   
Spojovací materiál nerezová ocel A4-70 
Kotevní šrouby HILTI HAS-U s epoxidovou lepicí hmotou HIT-RE 500 V4. Jakostní třída kotevních šroubů A4.</t>
  </si>
  <si>
    <t>rc</t>
  </si>
  <si>
    <t>DEFIN. REG. "H" - Z KOMPOZITU</t>
  </si>
  <si>
    <t>rd</t>
  </si>
  <si>
    <t>DEFIN. REG. "C" A "G" - Z KOMPOZITU</t>
  </si>
  <si>
    <t>Nové kompozitní registry.  Kompletní dodávka včetně kotvení do ostění kolektoru. ocelové prvky komplet v nerez,  
Kompletní provedení registrů uvnitř chodby kolektoru. Registry dodány na stavbu po segmentech, segmenty montovány uvnitř kolektoru. Dodání na stavbu + svislá  a vodorovna  doprava. 
Včetně zpracování výrobně technické dokumentace. včetně kotevních prvků a spojovacího materiálu 
Ocelové materiály:  
Závitové tyče do betonu  nerezová ocel 1.4404 dle ČSN 10088-1 (X2CrNiMo 17-12-2), případně i ocel 1.4529, tř pevnosti 80   
Spojovací materiál nerezová ocel A4-70</t>
  </si>
  <si>
    <t>re</t>
  </si>
  <si>
    <t>LÁVKA PRO UKOTVENÍ OSVĚTLENÍ V KLENBĚ CHODBY</t>
  </si>
  <si>
    <t>1. Položka obsahuje:  
 – kompletní montáž, rozměření, upevnění, sváření, řezání, spojování a pod.   
 – veškerý spojovací a montážní materiál vč. upevňovacího materiálu ( stojky, držáky, konzoly apod.)  
 – elektrické pospojování  
 – pomocné mechanismy a nátěr  
2. Položka neobsahuje:  
 – víko a kabelové příchytky  
3. Způsob měření:  
Měří se metr délkový.</t>
  </si>
  <si>
    <t>rf</t>
  </si>
  <si>
    <t>GALERIE TG GRAND - ŽEBŘÍK Z KOMPOZITU</t>
  </si>
  <si>
    <t>Nový kompozitní žebřík s ochraným košem.  Kompletní dodávka včetně kotvení do konstrukce galerie a do podlahy. ocelové prvky komplet v nerez,  
Kompletní provedení uvnitř  kolektoru. Dodání na stavbu po segmentech, segmenty montovány uvnitř kolektoru. Dodání na stavbu + svislá  a vodorovna  doprava. 
Včetně zpracování výrobně technické dokumentace. včetně kotevních prvků a spojovacího materiálu nerez tř. A4</t>
  </si>
  <si>
    <t>783121</t>
  </si>
  <si>
    <t>REGISTR  "D" a " B" - PROTIKOROZ OCHR OK NÁTĚREM VÍCEVRST SE ZÁKL S VYS OBSAHEM ZN</t>
  </si>
  <si>
    <t>Ošetření spojovaných části starého sloupku nátěrem včetně řezu a vrtů 
Povrchová úprava nátěrem stávající ocelové konstrukce 
Skladba nátěru: 
– základ epoxidový pigmentovaný Zn, složení dle DB 687.03   60 µm  
– podklad epoxidový nátěr dle DB 687.12-14    100 µm  
– vrchní nátěr polyuretanový dle DB 687     80 µm</t>
  </si>
  <si>
    <t>10=10,000 [A]</t>
  </si>
  <si>
    <t>- položky nátěrů zahrnují kompletní povlaky (i různobarevné), včetně úpravy podkladu (odmaštění, odrezivění, odstranění starých nátěrů a nečistot) a jeho vyspravení, provedení nátěru předepsaným postupem a splnění všech požadavků daných technologickým předpisem.</t>
  </si>
  <si>
    <t>GALERIE TG GRAND - PROTIKOROZ OCHR OK NÁTĚREM VÍCEVRST SE ZÁKL S VYS OBSAHEM ZN</t>
  </si>
  <si>
    <t>Povrchová úprava nátěrem poškozených částí ocelové konstrukce Galerie TG GRAND 
Skladba nátěru: 
– základ epoxidový pigmentovaný Zn, složení dle DB 687.03   60 µm  
– podklad epoxidový nátěr dle DB 687.12-14    100 µm  
– vrchní nátěr polyuretanový dle DB 687     80 µm</t>
  </si>
  <si>
    <t>25=25,000 [A]</t>
  </si>
  <si>
    <t>783162</t>
  </si>
  <si>
    <t>KOTVENÍ DO PODLAHY REGISTRU  "D" a " B" - PROTIKOROZ OCHRANA OK KOMBIN POVLAKEM SE ŽÁR ZINK PONOREM</t>
  </si>
  <si>
    <t>Jedná se o nátěr nových patek registrů B a D podle kap. 6.9 a 6.10. 
Pro prvky, na kterých je prováděna povrchová úprava mimo kolektor: 
– základ žárově stříkaný povlak Zn nebo Zn85Al15   100µm 
– podkladový nátěr epoxidový dle DB 687. 14   120 µm  
– vrchní nátěr polyuretanový dle DB 687    80 µm</t>
  </si>
  <si>
    <t>96628</t>
  </si>
  <si>
    <t>DEMONTÁŽ KONSTRUKCÍ KOVOVÝCH V PODZEMÍ</t>
  </si>
  <si>
    <t>demontáž kabelových registrů a kabelových lávek v pasech; včetně ukotvení nosníků; včetně odvozu na skládku do 12 km; včetně vodorovné a svislé přepravy v podzemí: - + 20% za ztížené podmínky - práce v ochranném pásmu sítí NN a VN!!</t>
  </si>
  <si>
    <t>stávající  kabelové registry a lávky po pravé straně chodby (33501 kg *0,001*1,2)=40,201 [A]</t>
  </si>
  <si>
    <t>položka zahrnuje:  
- rozebrání konstrukce bez ohledu na použitou technologii  
- veškeré pomocné konstrukce (lešení a pod.)  
- veškerou manipulaci s vybouranou sutí a hmotami včetně uložení na skládku. Nezahrnuje poplatek za skládku, který se vykazuje v položce 0141** (s výjimkou malého množství bouraného materiálu, kde je možné poplatek zahrnout do jednotkové ceny bourání – tento fakt musí být uveden v doplňujícím textu k položce)  
- veškeré další práce plynoucí z technologického předpisu a z platných předpisů</t>
  </si>
  <si>
    <t>DEMONTÁŽ A ODSTRANĚNÍ AZBESTOCEMENTOVÝCH DESEK V PODZEMÍ S ODVOZEM DO 12 KM</t>
  </si>
  <si>
    <t>likvidace NEBEZPEČNÉHO ODPADU, odborná likvidace azbestocementových desek volně položených na kabelových lávkách v chodbě kolektoru. Na deskách položeny kabely. Bude provedeno pouze odbornou firmou a odvezeno na skládku pro NO. Rozměry desek různé (cca  75 cm x 50 cm). Položka zahrnuje: odborné přemístění desek z podzemí na povrch, naložení a odvoz na skládku. Poplatek za skládku není v položce zahrnut.  
+ 20% za ztížené podmínky - práce v ochranném pásmu sítí NN a VN!!</t>
  </si>
  <si>
    <t>AC DESKY CHODBA - (138,8  m *0,8 m *0.022 m *10 ks * 1,8  t  *rezerva 1,1* ztížené popdmínky  1,2 )=58,043 [C]</t>
  </si>
  <si>
    <t>položka zahrnuje: 
- rozebrání konstrukce bez ohledu na použitou technologii 
- veškeré pomocné konstrukce (lešení a pod.) 
- veškerou manipulaci s vybouranou sutí a hmotami včetně uložení na skládku. Nezahrnuje poplatek za skládku, který se vykazuje v položce 0141** (s výjimkou malého množství bouraného materiálu, kde je možné poplatek zahrnout do jednotkové ceny bourání – tento fakt musí být uveden v doplňujícím textu k položce) 
- veškeré další práce plynoucí z technologického předpisu a z platných předpisů</t>
  </si>
  <si>
    <t>ZAKRYTÍ PŘÍČNÉ ODVODŇOVACÍ DRÁŽKY U-PROFILEM Z KOMPOZITU + rezerva 5% 
U 100*50*6</t>
  </si>
  <si>
    <t>VLOŽENÍ KOMPOZITNÍHO U-PROFILU A ZAKRYTÍ KANÁLŮ Z DÍLCŮ - U-PROFILEM Z KOMPOZITU</t>
  </si>
  <si>
    <t>rg</t>
  </si>
  <si>
    <t>kompozitní prvky: 9441,29 t 
ocelové prvky : 3,5805 t 
kotevní prvky: 0,20789 t 
CT desky: 888,16 m2</t>
  </si>
  <si>
    <t>nové vynášecí lávky pro osvětlení. lávky tvořeny kompozitním litým roštem 30x30x25 mm o půdorysných rozměrech 1000x250 mm; včetně kotevních prvků a spojovacího materiálu ; hořlavost tř. C-s2,d0 ; těleso osvětlení pak bude montováno ke kompozitnímu roštu; kompletní provedení včetně zpracování výrobně technické dokumentace. 
Ocelové materiály:  
Závitové tyče do betonu  nerezová ocel 1.4404 dle ČSN 10088-1 (X2CrNiMo 17-12-2), případně i ocel 1.4529, tř pevnosti 80   
Spojovací materiál nerezová ocel A4-70 
Celkem 32ks</t>
  </si>
  <si>
    <t>702232</t>
  </si>
  <si>
    <t>KABELOVÁ CHRÁNIČKA ZEMNÍ DĚLENÁ DN PŘES 100 DO 200 MM</t>
  </si>
  <si>
    <t>VN KABELY , NN KABELY  
rozřezání chráničky, vložení kabelu do chráničky, uložení na registr</t>
  </si>
  <si>
    <t>8*157,55*1,1=1 386,440 [A]</t>
  </si>
  <si>
    <t>1. Položka obsahuje: 
 – přípravu podkladu pro osazení 
2. Položka neobsahuje: 
 X 
3. Způsob měření: 
Měří se metr délkový.</t>
  </si>
  <si>
    <t>709511</t>
  </si>
  <si>
    <t>PODPŮRNÉ A POMOCNÉ KONSTRUKCE OCELOVÉ Z PROFILŮ SVAŘOVANÝCH A ŠROUBOVANÝCH BEZ POVRCHOVÉ ÚPRAVY</t>
  </si>
  <si>
    <t>KG</t>
  </si>
  <si>
    <t>ocelová konstrukce dočasných kabelových registrů viz výkres C.2.10</t>
  </si>
  <si>
    <t>dočasný kabelový registr v klenbě  70ks - 4416=4 416,000 [A]</t>
  </si>
  <si>
    <t>1. Položka obsahuje: 
 – kompletní montáž, rozměření, upevnění, řezání, spojování a pod.  
 – veškerý spojovací a montážní materiál vč. upevňovacího materiálu ( držáky apod.) 
 – pomocné mechanismy 
2. Položka neobsahuje: 
 X 
3. Způsob měření: 
Udává se hmotnost v kilogramech.</t>
  </si>
  <si>
    <t>709521</t>
  </si>
  <si>
    <t>PODPŮRNÉ A POMOCNÉ KONSTRUKCE OCELOVÉ Z PLECHU TL. DO 5 MM BEZ POVRCHOVÉ ÚPRAVY</t>
  </si>
  <si>
    <t>konstrukce přenosná složená s vícerých kusú, sloužící  k protipožární ochraně v místě řezání plamenem 10 m * 7,5 m = 75 m2</t>
  </si>
  <si>
    <t>10  m * 7,5  m * 3,925 kg =294,375 [A]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</si>
</sst>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2" formatCode="_-* #,##0\ &quot;Kč&quot;_-;\-* #,##0\ &quot;Kč&quot;_-;_-* &quot;-&quot;\ &quot;Kč&quot;_-;_-@_-"/>
    <numFmt numFmtId="41" formatCode="_-* #,##0_-;\-* #,##0_-;_-* &quot;-&quot;_-;_-@_-"/>
    <numFmt numFmtId="44" formatCode="_-* #,##0.00\ &quot;Kč&quot;_-;\-* #,##0.00\ &quot;Kč&quot;_-;_-* &quot;-&quot;??\ &quot;Kč&quot;_-;_-@_-"/>
    <numFmt numFmtId="43" formatCode="_-* #,##0.00_-;\-* #,##0.00_-;_-* &quot;-&quot;??_-;_-@_-"/>
    <numFmt numFmtId="164" formatCode="#,##0.000"/>
  </numFmts>
  <fonts count="7" x14ac:knownFonts="1">
    <font>
      <sz val="10"/>
      <name val="Arial"/>
    </font>
    <font>
      <b/>
      <sz val="16"/>
      <color rgb="FF000000"/>
      <name val="Arial"/>
    </font>
    <font>
      <b/>
      <sz val="11"/>
      <name val="Arial"/>
    </font>
    <font>
      <sz val="10"/>
      <color rgb="FFFFFFFF"/>
      <name val="Arial"/>
    </font>
    <font>
      <b/>
      <sz val="10"/>
      <name val="Arial"/>
    </font>
    <font>
      <i/>
      <sz val="10"/>
      <name val="Arial"/>
    </font>
    <font>
      <sz val="10"/>
      <name val="Arial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CB441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</borders>
  <cellStyleXfs count="7">
    <xf numFmtId="0" fontId="0" fillId="0" borderId="0"/>
    <xf numFmtId="9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2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6" fillId="0" borderId="0"/>
  </cellStyleXfs>
  <cellXfs count="34">
    <xf numFmtId="0" fontId="0" fillId="0" borderId="0" xfId="0"/>
    <xf numFmtId="0" fontId="3" fillId="3" borderId="1" xfId="6" applyFont="1" applyFill="1" applyBorder="1" applyAlignment="1">
      <alignment horizontal="center" vertical="center" wrapText="1"/>
    </xf>
    <xf numFmtId="0" fontId="0" fillId="2" borderId="3" xfId="6" applyFont="1" applyFill="1" applyBorder="1"/>
    <xf numFmtId="0" fontId="0" fillId="2" borderId="0" xfId="6" applyFont="1" applyFill="1"/>
    <xf numFmtId="0" fontId="1" fillId="2" borderId="0" xfId="6" applyFont="1" applyFill="1" applyAlignment="1">
      <alignment horizontal="center" vertical="center"/>
    </xf>
    <xf numFmtId="0" fontId="0" fillId="2" borderId="1" xfId="6" applyFont="1" applyFill="1" applyBorder="1" applyAlignment="1">
      <alignment horizontal="center"/>
    </xf>
    <xf numFmtId="0" fontId="0" fillId="2" borderId="2" xfId="6" applyFont="1" applyFill="1" applyBorder="1"/>
    <xf numFmtId="0" fontId="2" fillId="2" borderId="0" xfId="6" applyFont="1" applyFill="1"/>
    <xf numFmtId="0" fontId="2" fillId="2" borderId="0" xfId="6" applyFont="1" applyFill="1" applyAlignment="1">
      <alignment horizontal="left"/>
    </xf>
    <xf numFmtId="0" fontId="2" fillId="2" borderId="3" xfId="6" applyFont="1" applyFill="1" applyBorder="1"/>
    <xf numFmtId="0" fontId="2" fillId="2" borderId="3" xfId="6" applyFont="1" applyFill="1" applyBorder="1" applyAlignment="1">
      <alignment horizontal="left"/>
    </xf>
    <xf numFmtId="0" fontId="0" fillId="2" borderId="5" xfId="6" applyFont="1" applyFill="1" applyBorder="1"/>
    <xf numFmtId="0" fontId="0" fillId="0" borderId="1" xfId="6" applyFont="1" applyBorder="1"/>
    <xf numFmtId="0" fontId="4" fillId="2" borderId="5" xfId="6" applyFont="1" applyFill="1" applyBorder="1" applyAlignment="1">
      <alignment horizontal="right"/>
    </xf>
    <xf numFmtId="0" fontId="4" fillId="2" borderId="5" xfId="6" applyFont="1" applyFill="1" applyBorder="1" applyAlignment="1">
      <alignment wrapText="1"/>
    </xf>
    <xf numFmtId="4" fontId="4" fillId="2" borderId="5" xfId="6" applyNumberFormat="1" applyFont="1" applyFill="1" applyBorder="1" applyAlignment="1">
      <alignment horizontal="center"/>
    </xf>
    <xf numFmtId="0" fontId="0" fillId="0" borderId="1" xfId="6" applyFont="1" applyBorder="1" applyAlignment="1">
      <alignment horizontal="right"/>
    </xf>
    <xf numFmtId="0" fontId="0" fillId="0" borderId="1" xfId="6" applyFont="1" applyBorder="1" applyAlignment="1">
      <alignment wrapText="1"/>
    </xf>
    <xf numFmtId="0" fontId="0" fillId="0" borderId="1" xfId="6" applyFont="1" applyBorder="1" applyAlignment="1">
      <alignment horizontal="center"/>
    </xf>
    <xf numFmtId="164" fontId="0" fillId="0" borderId="1" xfId="6" applyNumberFormat="1" applyFont="1" applyBorder="1" applyAlignment="1">
      <alignment horizontal="center"/>
    </xf>
    <xf numFmtId="4" fontId="0" fillId="0" borderId="1" xfId="6" applyNumberFormat="1" applyFont="1" applyBorder="1" applyAlignment="1">
      <alignment horizontal="center"/>
    </xf>
    <xf numFmtId="0" fontId="0" fillId="0" borderId="4" xfId="6" applyFont="1" applyBorder="1" applyAlignment="1">
      <alignment vertical="top"/>
    </xf>
    <xf numFmtId="0" fontId="0" fillId="0" borderId="1" xfId="6" applyFont="1" applyBorder="1" applyAlignment="1">
      <alignment horizontal="left" vertical="center" wrapText="1"/>
    </xf>
    <xf numFmtId="0" fontId="0" fillId="0" borderId="0" xfId="6" applyFont="1" applyAlignment="1">
      <alignment vertical="top"/>
    </xf>
    <xf numFmtId="0" fontId="5" fillId="0" borderId="1" xfId="6" applyFont="1" applyBorder="1" applyAlignment="1">
      <alignment horizontal="left" vertical="center" wrapText="1"/>
    </xf>
    <xf numFmtId="0" fontId="4" fillId="2" borderId="3" xfId="6" applyFont="1" applyFill="1" applyBorder="1" applyAlignment="1">
      <alignment horizontal="right"/>
    </xf>
    <xf numFmtId="4" fontId="4" fillId="2" borderId="3" xfId="6" applyNumberFormat="1" applyFont="1" applyFill="1" applyBorder="1" applyAlignment="1">
      <alignment horizontal="center"/>
    </xf>
    <xf numFmtId="4" fontId="0" fillId="2" borderId="1" xfId="6" applyNumberFormat="1" applyFont="1" applyFill="1" applyBorder="1" applyAlignment="1">
      <alignment horizontal="center"/>
    </xf>
    <xf numFmtId="4" fontId="0" fillId="0" borderId="0" xfId="0" applyNumberFormat="1"/>
    <xf numFmtId="0" fontId="3" fillId="3" borderId="1" xfId="6" applyFont="1" applyFill="1" applyBorder="1" applyAlignment="1">
      <alignment horizontal="center" vertical="center" wrapText="1"/>
    </xf>
    <xf numFmtId="0" fontId="2" fillId="2" borderId="0" xfId="6" applyFont="1" applyFill="1" applyAlignment="1">
      <alignment horizontal="right"/>
    </xf>
    <xf numFmtId="0" fontId="0" fillId="2" borderId="0" xfId="6" applyFont="1" applyFill="1"/>
    <xf numFmtId="0" fontId="2" fillId="2" borderId="3" xfId="6" applyFont="1" applyFill="1" applyBorder="1" applyAlignment="1">
      <alignment horizontal="right"/>
    </xf>
    <xf numFmtId="0" fontId="0" fillId="2" borderId="3" xfId="6" applyFont="1" applyFill="1" applyBorder="1"/>
  </cellXfs>
  <cellStyles count="7">
    <cellStyle name="Comma" xfId="4" xr:uid="{00000000-0005-0000-0000-000004000000}"/>
    <cellStyle name="Comma [0]" xfId="5" xr:uid="{00000000-0005-0000-0000-000005000000}"/>
    <cellStyle name="Currency" xfId="2" xr:uid="{00000000-0005-0000-0000-000002000000}"/>
    <cellStyle name="Currency [0]" xfId="3" xr:uid="{00000000-0005-0000-0000-000003000000}"/>
    <cellStyle name="Normal" xfId="6" xr:uid="{00000000-0005-0000-0000-000000000000}"/>
    <cellStyle name="Normální" xfId="0" builtinId="0"/>
    <cellStyle name="Percent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571500</xdr:colOff>
      <xdr:row>0</xdr:row>
      <xdr:rowOff>9525</xdr:rowOff>
    </xdr:from>
    <xdr:to>
      <xdr:col>2</xdr:col>
      <xdr:colOff>495300</xdr:colOff>
      <xdr:row>2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9525"/>
          <a:ext cx="1276350" cy="466725"/>
        </a:xfrm>
        <a:prstGeom prst="rect">
          <a:avLst/>
        </a:prstGeom>
        <a:noFill/>
        <a:ln w="9525" cmpd="sng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571500</xdr:colOff>
      <xdr:row>0</xdr:row>
      <xdr:rowOff>9525</xdr:rowOff>
    </xdr:from>
    <xdr:to>
      <xdr:col>2</xdr:col>
      <xdr:colOff>495300</xdr:colOff>
      <xdr:row>2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9525"/>
          <a:ext cx="1276350" cy="466725"/>
        </a:xfrm>
        <a:prstGeom prst="rect">
          <a:avLst/>
        </a:prstGeom>
        <a:noFill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172"/>
  <sheetViews>
    <sheetView tabSelected="1" topLeftCell="B1" workbookViewId="0">
      <pane ySplit="7" topLeftCell="A8" activePane="bottomLeft" state="frozen"/>
      <selection pane="bottomLeft" activeCell="S167" sqref="S167"/>
    </sheetView>
  </sheetViews>
  <sheetFormatPr defaultColWidth="9.140625" defaultRowHeight="12.75" x14ac:dyDescent="0.2"/>
  <cols>
    <col min="1" max="1" width="9.140625" hidden="1" customWidth="1"/>
    <col min="2" max="2" width="11.7109375" customWidth="1"/>
    <col min="3" max="3" width="14.7109375" customWidth="1"/>
    <col min="4" max="4" width="9.7109375" customWidth="1"/>
    <col min="5" max="5" width="70.7109375" customWidth="1"/>
    <col min="6" max="6" width="11.7109375" customWidth="1"/>
    <col min="7" max="9" width="16.7109375" customWidth="1"/>
    <col min="15" max="18" width="9.140625" hidden="1" customWidth="1"/>
  </cols>
  <sheetData>
    <row r="1" spans="1:18" x14ac:dyDescent="0.2">
      <c r="A1" t="s">
        <v>0</v>
      </c>
      <c r="B1" s="3"/>
      <c r="C1" s="3"/>
      <c r="D1" s="3"/>
      <c r="E1" s="3" t="s">
        <v>2</v>
      </c>
      <c r="F1" s="3"/>
      <c r="G1" s="3"/>
      <c r="H1" s="3"/>
      <c r="I1" s="3"/>
      <c r="P1" t="s">
        <v>12</v>
      </c>
    </row>
    <row r="2" spans="1:18" ht="20.25" x14ac:dyDescent="0.2">
      <c r="B2" s="3"/>
      <c r="C2" s="3"/>
      <c r="D2" s="3"/>
      <c r="E2" s="4" t="s">
        <v>3</v>
      </c>
      <c r="F2" s="3"/>
      <c r="G2" s="3"/>
      <c r="H2" s="2"/>
      <c r="I2" s="2"/>
      <c r="O2" t="e">
        <f>0+O8+O29+O42+O47+O52+O69+#REF!+O134+O139</f>
        <v>#REF!</v>
      </c>
      <c r="P2" t="s">
        <v>12</v>
      </c>
    </row>
    <row r="3" spans="1:18" ht="15" x14ac:dyDescent="0.25">
      <c r="A3" t="s">
        <v>1</v>
      </c>
      <c r="B3" s="7" t="s">
        <v>4</v>
      </c>
      <c r="C3" s="30" t="s">
        <v>5</v>
      </c>
      <c r="D3" s="31"/>
      <c r="E3" s="8" t="s">
        <v>6</v>
      </c>
      <c r="F3" s="3"/>
      <c r="G3" s="6"/>
      <c r="H3" s="5" t="s">
        <v>14</v>
      </c>
      <c r="I3" s="27">
        <f>0+I8+I29+I42+I47+I52+I69+I134+I139+I160</f>
        <v>0</v>
      </c>
      <c r="O3" t="s">
        <v>9</v>
      </c>
      <c r="P3" t="s">
        <v>13</v>
      </c>
    </row>
    <row r="4" spans="1:18" ht="15" x14ac:dyDescent="0.25">
      <c r="A4" t="s">
        <v>7</v>
      </c>
      <c r="B4" s="9" t="s">
        <v>8</v>
      </c>
      <c r="C4" s="32" t="s">
        <v>14</v>
      </c>
      <c r="D4" s="33"/>
      <c r="E4" s="10" t="s">
        <v>15</v>
      </c>
      <c r="F4" s="2"/>
      <c r="G4" s="2"/>
      <c r="H4" s="11"/>
      <c r="I4" s="11"/>
      <c r="O4" t="s">
        <v>10</v>
      </c>
      <c r="P4" t="s">
        <v>13</v>
      </c>
    </row>
    <row r="5" spans="1:18" x14ac:dyDescent="0.2">
      <c r="A5" s="29" t="s">
        <v>16</v>
      </c>
      <c r="B5" s="29" t="s">
        <v>18</v>
      </c>
      <c r="C5" s="29" t="s">
        <v>20</v>
      </c>
      <c r="D5" s="29" t="s">
        <v>21</v>
      </c>
      <c r="E5" s="29" t="s">
        <v>22</v>
      </c>
      <c r="F5" s="29" t="s">
        <v>24</v>
      </c>
      <c r="G5" s="29" t="s">
        <v>26</v>
      </c>
      <c r="H5" s="29" t="s">
        <v>28</v>
      </c>
      <c r="I5" s="29"/>
      <c r="O5" t="s">
        <v>11</v>
      </c>
      <c r="P5" t="s">
        <v>13</v>
      </c>
    </row>
    <row r="6" spans="1:18" x14ac:dyDescent="0.2">
      <c r="A6" s="29"/>
      <c r="B6" s="29"/>
      <c r="C6" s="29"/>
      <c r="D6" s="29"/>
      <c r="E6" s="29"/>
      <c r="F6" s="29"/>
      <c r="G6" s="29"/>
      <c r="H6" s="1" t="s">
        <v>29</v>
      </c>
      <c r="I6" s="1" t="s">
        <v>31</v>
      </c>
    </row>
    <row r="7" spans="1:18" x14ac:dyDescent="0.2">
      <c r="A7" s="1" t="s">
        <v>17</v>
      </c>
      <c r="B7" s="1" t="s">
        <v>19</v>
      </c>
      <c r="C7" s="1" t="s">
        <v>13</v>
      </c>
      <c r="D7" s="1" t="s">
        <v>12</v>
      </c>
      <c r="E7" s="1" t="s">
        <v>23</v>
      </c>
      <c r="F7" s="1" t="s">
        <v>25</v>
      </c>
      <c r="G7" s="1" t="s">
        <v>27</v>
      </c>
      <c r="H7" s="1" t="s">
        <v>30</v>
      </c>
      <c r="I7" s="1" t="s">
        <v>32</v>
      </c>
    </row>
    <row r="8" spans="1:18" x14ac:dyDescent="0.2">
      <c r="A8" s="11" t="s">
        <v>33</v>
      </c>
      <c r="B8" s="11"/>
      <c r="C8" s="13" t="s">
        <v>17</v>
      </c>
      <c r="D8" s="11"/>
      <c r="E8" s="14" t="s">
        <v>34</v>
      </c>
      <c r="F8" s="11"/>
      <c r="G8" s="11"/>
      <c r="H8" s="11"/>
      <c r="I8" s="15">
        <f>I9+I13+I17+I21+I25</f>
        <v>0</v>
      </c>
      <c r="O8" t="e">
        <f>0+R8</f>
        <v>#REF!</v>
      </c>
      <c r="Q8" t="e">
        <f>0+#REF!+I9+I13+I17+I21+I25</f>
        <v>#REF!</v>
      </c>
      <c r="R8" t="e">
        <f>0+#REF!+O9+O13+O17+O21+O25</f>
        <v>#REF!</v>
      </c>
    </row>
    <row r="9" spans="1:18" x14ac:dyDescent="0.2">
      <c r="A9" s="12" t="s">
        <v>35</v>
      </c>
      <c r="B9" s="16">
        <v>1</v>
      </c>
      <c r="C9" s="16" t="s">
        <v>44</v>
      </c>
      <c r="D9" s="12" t="s">
        <v>45</v>
      </c>
      <c r="E9" s="17" t="s">
        <v>46</v>
      </c>
      <c r="F9" s="18" t="s">
        <v>38</v>
      </c>
      <c r="G9" s="19">
        <v>1</v>
      </c>
      <c r="H9" s="20">
        <v>0</v>
      </c>
      <c r="I9" s="20">
        <f>ROUND(ROUND(H9,2)*ROUND(G9,3),2)</f>
        <v>0</v>
      </c>
      <c r="O9">
        <f>(I9*21)/100</f>
        <v>0</v>
      </c>
      <c r="P9" t="s">
        <v>13</v>
      </c>
    </row>
    <row r="10" spans="1:18" ht="25.5" x14ac:dyDescent="0.2">
      <c r="A10" s="21" t="s">
        <v>39</v>
      </c>
      <c r="E10" s="22" t="s">
        <v>47</v>
      </c>
    </row>
    <row r="11" spans="1:18" x14ac:dyDescent="0.2">
      <c r="A11" s="23" t="s">
        <v>40</v>
      </c>
      <c r="E11" s="24" t="s">
        <v>41</v>
      </c>
    </row>
    <row r="12" spans="1:18" x14ac:dyDescent="0.2">
      <c r="A12" t="s">
        <v>42</v>
      </c>
      <c r="E12" s="22" t="s">
        <v>43</v>
      </c>
    </row>
    <row r="13" spans="1:18" x14ac:dyDescent="0.2">
      <c r="A13" s="12" t="s">
        <v>35</v>
      </c>
      <c r="B13" s="16">
        <v>2</v>
      </c>
      <c r="C13" s="16" t="s">
        <v>48</v>
      </c>
      <c r="D13" s="12" t="s">
        <v>41</v>
      </c>
      <c r="E13" s="17" t="s">
        <v>49</v>
      </c>
      <c r="F13" s="18" t="s">
        <v>38</v>
      </c>
      <c r="G13" s="19">
        <v>1</v>
      </c>
      <c r="H13" s="20">
        <v>0</v>
      </c>
      <c r="I13" s="20">
        <f>ROUND(ROUND(H13,2)*ROUND(G13,3),2)</f>
        <v>0</v>
      </c>
      <c r="O13">
        <f>(I13*21)/100</f>
        <v>0</v>
      </c>
      <c r="P13" t="s">
        <v>13</v>
      </c>
    </row>
    <row r="14" spans="1:18" x14ac:dyDescent="0.2">
      <c r="A14" s="21" t="s">
        <v>39</v>
      </c>
      <c r="E14" s="22" t="s">
        <v>50</v>
      </c>
    </row>
    <row r="15" spans="1:18" x14ac:dyDescent="0.2">
      <c r="A15" s="23" t="s">
        <v>40</v>
      </c>
      <c r="E15" s="24" t="s">
        <v>41</v>
      </c>
    </row>
    <row r="16" spans="1:18" x14ac:dyDescent="0.2">
      <c r="A16" t="s">
        <v>42</v>
      </c>
      <c r="E16" s="22" t="s">
        <v>51</v>
      </c>
    </row>
    <row r="17" spans="1:18" x14ac:dyDescent="0.2">
      <c r="A17" s="12" t="s">
        <v>35</v>
      </c>
      <c r="B17" s="16">
        <v>3</v>
      </c>
      <c r="C17" s="16" t="s">
        <v>52</v>
      </c>
      <c r="D17" s="12" t="s">
        <v>53</v>
      </c>
      <c r="E17" s="17" t="s">
        <v>54</v>
      </c>
      <c r="F17" s="18" t="s">
        <v>55</v>
      </c>
      <c r="G17" s="19">
        <v>5</v>
      </c>
      <c r="H17" s="20">
        <v>0</v>
      </c>
      <c r="I17" s="20">
        <f>ROUND(ROUND(H17,2)*ROUND(G17,3),2)</f>
        <v>0</v>
      </c>
      <c r="O17">
        <f>(I17*21)/100</f>
        <v>0</v>
      </c>
      <c r="P17" t="s">
        <v>13</v>
      </c>
    </row>
    <row r="18" spans="1:18" x14ac:dyDescent="0.2">
      <c r="A18" s="21" t="s">
        <v>39</v>
      </c>
      <c r="E18" s="22" t="s">
        <v>56</v>
      </c>
    </row>
    <row r="19" spans="1:18" x14ac:dyDescent="0.2">
      <c r="A19" s="23" t="s">
        <v>40</v>
      </c>
      <c r="E19" s="24" t="s">
        <v>41</v>
      </c>
    </row>
    <row r="20" spans="1:18" x14ac:dyDescent="0.2">
      <c r="A20" t="s">
        <v>42</v>
      </c>
      <c r="E20" s="22" t="s">
        <v>57</v>
      </c>
    </row>
    <row r="21" spans="1:18" ht="25.5" x14ac:dyDescent="0.2">
      <c r="A21" s="12" t="s">
        <v>35</v>
      </c>
      <c r="B21" s="16">
        <v>4</v>
      </c>
      <c r="C21" s="16" t="s">
        <v>52</v>
      </c>
      <c r="D21" s="12" t="s">
        <v>58</v>
      </c>
      <c r="E21" s="17" t="s">
        <v>59</v>
      </c>
      <c r="F21" s="18" t="s">
        <v>55</v>
      </c>
      <c r="G21" s="19">
        <v>200</v>
      </c>
      <c r="H21" s="20">
        <v>0</v>
      </c>
      <c r="I21" s="20">
        <f>ROUND(ROUND(H21,2)*ROUND(G21,3),2)</f>
        <v>0</v>
      </c>
      <c r="O21">
        <f>(I21*21)/100</f>
        <v>0</v>
      </c>
      <c r="P21" t="s">
        <v>13</v>
      </c>
    </row>
    <row r="22" spans="1:18" ht="25.5" x14ac:dyDescent="0.2">
      <c r="A22" s="21" t="s">
        <v>39</v>
      </c>
      <c r="E22" s="22" t="s">
        <v>60</v>
      </c>
    </row>
    <row r="23" spans="1:18" x14ac:dyDescent="0.2">
      <c r="A23" s="23" t="s">
        <v>40</v>
      </c>
      <c r="E23" s="24" t="s">
        <v>61</v>
      </c>
    </row>
    <row r="24" spans="1:18" x14ac:dyDescent="0.2">
      <c r="A24" t="s">
        <v>42</v>
      </c>
      <c r="E24" s="22" t="s">
        <v>57</v>
      </c>
    </row>
    <row r="25" spans="1:18" x14ac:dyDescent="0.2">
      <c r="A25" s="12" t="s">
        <v>35</v>
      </c>
      <c r="B25" s="16">
        <v>5</v>
      </c>
      <c r="C25" s="16" t="s">
        <v>62</v>
      </c>
      <c r="D25" s="12" t="s">
        <v>41</v>
      </c>
      <c r="E25" s="17" t="s">
        <v>63</v>
      </c>
      <c r="F25" s="18" t="s">
        <v>38</v>
      </c>
      <c r="G25" s="19">
        <v>1</v>
      </c>
      <c r="H25" s="20">
        <v>0</v>
      </c>
      <c r="I25" s="20">
        <f>ROUND(ROUND(H25,2)*ROUND(G25,3),2)</f>
        <v>0</v>
      </c>
      <c r="O25">
        <f>(I25*21)/100</f>
        <v>0</v>
      </c>
      <c r="P25" t="s">
        <v>13</v>
      </c>
    </row>
    <row r="26" spans="1:18" x14ac:dyDescent="0.2">
      <c r="A26" s="21" t="s">
        <v>39</v>
      </c>
      <c r="E26" s="22" t="s">
        <v>64</v>
      </c>
    </row>
    <row r="27" spans="1:18" x14ac:dyDescent="0.2">
      <c r="A27" s="23" t="s">
        <v>40</v>
      </c>
      <c r="E27" s="24" t="s">
        <v>41</v>
      </c>
    </row>
    <row r="28" spans="1:18" ht="25.5" x14ac:dyDescent="0.2">
      <c r="A28" t="s">
        <v>42</v>
      </c>
      <c r="E28" s="22" t="s">
        <v>65</v>
      </c>
    </row>
    <row r="29" spans="1:18" x14ac:dyDescent="0.2">
      <c r="A29" s="2" t="s">
        <v>33</v>
      </c>
      <c r="B29" s="2"/>
      <c r="C29" s="25" t="s">
        <v>19</v>
      </c>
      <c r="D29" s="2"/>
      <c r="E29" s="14" t="s">
        <v>66</v>
      </c>
      <c r="F29" s="2"/>
      <c r="G29" s="2"/>
      <c r="H29" s="2"/>
      <c r="I29" s="26">
        <f>0+Q29</f>
        <v>0</v>
      </c>
      <c r="O29">
        <f>0+R29</f>
        <v>0</v>
      </c>
      <c r="Q29">
        <f>0+I30+I34+I38</f>
        <v>0</v>
      </c>
      <c r="R29">
        <f>0+O30+O34+O38</f>
        <v>0</v>
      </c>
    </row>
    <row r="30" spans="1:18" x14ac:dyDescent="0.2">
      <c r="A30" s="12" t="s">
        <v>35</v>
      </c>
      <c r="B30" s="16">
        <v>6</v>
      </c>
      <c r="C30" s="16" t="s">
        <v>67</v>
      </c>
      <c r="D30" s="12" t="s">
        <v>45</v>
      </c>
      <c r="E30" s="17" t="s">
        <v>68</v>
      </c>
      <c r="F30" s="18" t="s">
        <v>69</v>
      </c>
      <c r="G30" s="19">
        <v>6.3019999999999996</v>
      </c>
      <c r="H30" s="20">
        <v>0</v>
      </c>
      <c r="I30" s="20">
        <f>ROUND(ROUND(H30,2)*ROUND(G30,3),2)</f>
        <v>0</v>
      </c>
      <c r="O30">
        <f>(I30*21)/100</f>
        <v>0</v>
      </c>
      <c r="P30" t="s">
        <v>13</v>
      </c>
    </row>
    <row r="31" spans="1:18" x14ac:dyDescent="0.2">
      <c r="A31" s="21" t="s">
        <v>39</v>
      </c>
      <c r="E31" s="22" t="s">
        <v>70</v>
      </c>
    </row>
    <row r="32" spans="1:18" x14ac:dyDescent="0.2">
      <c r="A32" s="23" t="s">
        <v>40</v>
      </c>
      <c r="E32" s="24" t="s">
        <v>71</v>
      </c>
    </row>
    <row r="33" spans="1:18" ht="25.5" x14ac:dyDescent="0.2">
      <c r="A33" t="s">
        <v>42</v>
      </c>
      <c r="E33" s="22" t="s">
        <v>72</v>
      </c>
    </row>
    <row r="34" spans="1:18" x14ac:dyDescent="0.2">
      <c r="A34" s="12" t="s">
        <v>35</v>
      </c>
      <c r="B34" s="16">
        <v>7</v>
      </c>
      <c r="C34" s="16" t="s">
        <v>73</v>
      </c>
      <c r="D34" s="12" t="s">
        <v>41</v>
      </c>
      <c r="E34" s="17" t="s">
        <v>74</v>
      </c>
      <c r="F34" s="18" t="s">
        <v>75</v>
      </c>
      <c r="G34" s="19">
        <v>11.092000000000001</v>
      </c>
      <c r="H34" s="20">
        <v>0</v>
      </c>
      <c r="I34" s="20">
        <f>ROUND(ROUND(H34,2)*ROUND(G34,3),2)</f>
        <v>0</v>
      </c>
      <c r="O34">
        <f>(I34*21)/100</f>
        <v>0</v>
      </c>
      <c r="P34" t="s">
        <v>13</v>
      </c>
    </row>
    <row r="35" spans="1:18" ht="25.5" x14ac:dyDescent="0.2">
      <c r="A35" s="21" t="s">
        <v>39</v>
      </c>
      <c r="E35" s="22" t="s">
        <v>76</v>
      </c>
    </row>
    <row r="36" spans="1:18" x14ac:dyDescent="0.2">
      <c r="A36" s="23" t="s">
        <v>40</v>
      </c>
      <c r="E36" s="24" t="s">
        <v>77</v>
      </c>
    </row>
    <row r="37" spans="1:18" ht="38.25" x14ac:dyDescent="0.2">
      <c r="A37" t="s">
        <v>42</v>
      </c>
      <c r="E37" s="22" t="s">
        <v>78</v>
      </c>
    </row>
    <row r="38" spans="1:18" x14ac:dyDescent="0.2">
      <c r="A38" s="12" t="s">
        <v>35</v>
      </c>
      <c r="B38" s="16">
        <v>8</v>
      </c>
      <c r="C38" s="16" t="s">
        <v>79</v>
      </c>
      <c r="D38" s="12" t="s">
        <v>41</v>
      </c>
      <c r="E38" s="17" t="s">
        <v>80</v>
      </c>
      <c r="F38" s="18" t="s">
        <v>75</v>
      </c>
      <c r="G38" s="19">
        <v>11.092000000000001</v>
      </c>
      <c r="H38" s="20">
        <v>0</v>
      </c>
      <c r="I38" s="20">
        <f>ROUND(ROUND(H38,2)*ROUND(G38,3),2)</f>
        <v>0</v>
      </c>
      <c r="O38">
        <f>(I38*21)/100</f>
        <v>0</v>
      </c>
      <c r="P38" t="s">
        <v>13</v>
      </c>
    </row>
    <row r="39" spans="1:18" ht="25.5" x14ac:dyDescent="0.2">
      <c r="A39" s="21" t="s">
        <v>39</v>
      </c>
      <c r="E39" s="22" t="s">
        <v>81</v>
      </c>
    </row>
    <row r="40" spans="1:18" x14ac:dyDescent="0.2">
      <c r="A40" s="23" t="s">
        <v>40</v>
      </c>
      <c r="E40" s="24" t="s">
        <v>77</v>
      </c>
    </row>
    <row r="41" spans="1:18" ht="63.75" x14ac:dyDescent="0.2">
      <c r="A41" t="s">
        <v>42</v>
      </c>
      <c r="E41" s="22" t="s">
        <v>82</v>
      </c>
    </row>
    <row r="42" spans="1:18" x14ac:dyDescent="0.2">
      <c r="A42" s="2" t="s">
        <v>33</v>
      </c>
      <c r="B42" s="2"/>
      <c r="C42" s="25" t="s">
        <v>13</v>
      </c>
      <c r="D42" s="2"/>
      <c r="E42" s="14" t="s">
        <v>83</v>
      </c>
      <c r="F42" s="2"/>
      <c r="G42" s="2"/>
      <c r="H42" s="2"/>
      <c r="I42" s="26">
        <f>0+Q42</f>
        <v>0</v>
      </c>
      <c r="O42">
        <f>0+R42</f>
        <v>0</v>
      </c>
      <c r="Q42">
        <f>0+I43</f>
        <v>0</v>
      </c>
      <c r="R42">
        <f>0+O43</f>
        <v>0</v>
      </c>
    </row>
    <row r="43" spans="1:18" x14ac:dyDescent="0.2">
      <c r="A43" s="12" t="s">
        <v>35</v>
      </c>
      <c r="B43" s="16">
        <v>9</v>
      </c>
      <c r="C43" s="16" t="s">
        <v>84</v>
      </c>
      <c r="D43" s="12" t="s">
        <v>41</v>
      </c>
      <c r="E43" s="17" t="s">
        <v>85</v>
      </c>
      <c r="F43" s="18" t="s">
        <v>86</v>
      </c>
      <c r="G43" s="19">
        <v>84</v>
      </c>
      <c r="H43" s="20">
        <v>0</v>
      </c>
      <c r="I43" s="20">
        <f>ROUND(ROUND(H43,2)*ROUND(G43,3),2)</f>
        <v>0</v>
      </c>
      <c r="O43">
        <f>(I43*21)/100</f>
        <v>0</v>
      </c>
      <c r="P43" t="s">
        <v>13</v>
      </c>
    </row>
    <row r="44" spans="1:18" x14ac:dyDescent="0.2">
      <c r="A44" s="21" t="s">
        <v>39</v>
      </c>
      <c r="E44" s="22" t="s">
        <v>87</v>
      </c>
    </row>
    <row r="45" spans="1:18" x14ac:dyDescent="0.2">
      <c r="A45" s="23" t="s">
        <v>40</v>
      </c>
      <c r="E45" s="24" t="s">
        <v>88</v>
      </c>
    </row>
    <row r="46" spans="1:18" ht="63.75" x14ac:dyDescent="0.2">
      <c r="A46" t="s">
        <v>42</v>
      </c>
      <c r="E46" s="22" t="s">
        <v>89</v>
      </c>
    </row>
    <row r="47" spans="1:18" x14ac:dyDescent="0.2">
      <c r="A47" s="2" t="s">
        <v>33</v>
      </c>
      <c r="B47" s="2"/>
      <c r="C47" s="25" t="s">
        <v>12</v>
      </c>
      <c r="D47" s="2"/>
      <c r="E47" s="14" t="s">
        <v>90</v>
      </c>
      <c r="F47" s="2"/>
      <c r="G47" s="2"/>
      <c r="H47" s="2"/>
      <c r="I47" s="26">
        <f>0+Q47</f>
        <v>0</v>
      </c>
      <c r="O47">
        <f>0+R47</f>
        <v>0</v>
      </c>
      <c r="Q47">
        <f>0+I48</f>
        <v>0</v>
      </c>
      <c r="R47">
        <f>0+O48</f>
        <v>0</v>
      </c>
    </row>
    <row r="48" spans="1:18" x14ac:dyDescent="0.2">
      <c r="A48" s="12" t="s">
        <v>35</v>
      </c>
      <c r="B48" s="16">
        <v>10</v>
      </c>
      <c r="C48" s="16" t="s">
        <v>91</v>
      </c>
      <c r="D48" s="12" t="s">
        <v>41</v>
      </c>
      <c r="E48" s="17" t="s">
        <v>92</v>
      </c>
      <c r="F48" s="18" t="s">
        <v>69</v>
      </c>
      <c r="G48" s="19">
        <v>4.5670000000000002</v>
      </c>
      <c r="H48" s="20">
        <v>0</v>
      </c>
      <c r="I48" s="20">
        <f>ROUND(ROUND(H48,2)*ROUND(G48,3),2)</f>
        <v>0</v>
      </c>
      <c r="O48">
        <f>(I48*21)/100</f>
        <v>0</v>
      </c>
      <c r="P48" t="s">
        <v>13</v>
      </c>
    </row>
    <row r="49" spans="1:18" x14ac:dyDescent="0.2">
      <c r="A49" s="21" t="s">
        <v>39</v>
      </c>
      <c r="E49" s="22" t="s">
        <v>93</v>
      </c>
    </row>
    <row r="50" spans="1:18" x14ac:dyDescent="0.2">
      <c r="A50" s="23" t="s">
        <v>40</v>
      </c>
      <c r="E50" s="24" t="s">
        <v>94</v>
      </c>
    </row>
    <row r="51" spans="1:18" ht="229.5" x14ac:dyDescent="0.2">
      <c r="A51" t="s">
        <v>42</v>
      </c>
      <c r="E51" s="22" t="s">
        <v>95</v>
      </c>
    </row>
    <row r="52" spans="1:18" x14ac:dyDescent="0.2">
      <c r="A52" s="2" t="s">
        <v>33</v>
      </c>
      <c r="B52" s="2"/>
      <c r="C52" s="25" t="s">
        <v>23</v>
      </c>
      <c r="D52" s="2"/>
      <c r="E52" s="14" t="s">
        <v>96</v>
      </c>
      <c r="F52" s="2"/>
      <c r="G52" s="2"/>
      <c r="H52" s="2"/>
      <c r="I52" s="26">
        <f>0+Q52</f>
        <v>0</v>
      </c>
      <c r="O52">
        <f>0+R52</f>
        <v>0</v>
      </c>
      <c r="Q52">
        <f>0+I53+I57+I61+I65</f>
        <v>0</v>
      </c>
      <c r="R52">
        <f>0+O53+O57+O61+O65</f>
        <v>0</v>
      </c>
    </row>
    <row r="53" spans="1:18" ht="25.5" x14ac:dyDescent="0.2">
      <c r="A53" s="12" t="s">
        <v>35</v>
      </c>
      <c r="B53" s="16">
        <v>11</v>
      </c>
      <c r="C53" s="16" t="s">
        <v>97</v>
      </c>
      <c r="D53" s="12" t="s">
        <v>45</v>
      </c>
      <c r="E53" s="17" t="s">
        <v>255</v>
      </c>
      <c r="F53" s="18" t="s">
        <v>98</v>
      </c>
      <c r="G53" s="19">
        <v>220.5</v>
      </c>
      <c r="H53" s="20">
        <v>0</v>
      </c>
      <c r="I53" s="20">
        <f>ROUND(ROUND(H53,2)*ROUND(G53,3),2)</f>
        <v>0</v>
      </c>
      <c r="O53">
        <f>(I53*21)/100</f>
        <v>0</v>
      </c>
      <c r="P53" t="s">
        <v>13</v>
      </c>
    </row>
    <row r="54" spans="1:18" ht="38.25" x14ac:dyDescent="0.2">
      <c r="A54" s="21" t="s">
        <v>39</v>
      </c>
      <c r="E54" s="22" t="s">
        <v>254</v>
      </c>
    </row>
    <row r="55" spans="1:18" x14ac:dyDescent="0.2">
      <c r="A55" s="23" t="s">
        <v>40</v>
      </c>
      <c r="E55" s="24" t="s">
        <v>99</v>
      </c>
    </row>
    <row r="56" spans="1:18" ht="229.5" x14ac:dyDescent="0.2">
      <c r="A56" t="s">
        <v>42</v>
      </c>
      <c r="E56" s="22" t="s">
        <v>95</v>
      </c>
    </row>
    <row r="57" spans="1:18" x14ac:dyDescent="0.2">
      <c r="A57" s="12" t="s">
        <v>35</v>
      </c>
      <c r="B57" s="16">
        <v>12</v>
      </c>
      <c r="C57" s="16" t="s">
        <v>100</v>
      </c>
      <c r="D57" s="12" t="s">
        <v>41</v>
      </c>
      <c r="E57" s="17" t="s">
        <v>101</v>
      </c>
      <c r="F57" s="18" t="s">
        <v>69</v>
      </c>
      <c r="G57" s="19">
        <v>3.0449999999999999</v>
      </c>
      <c r="H57" s="20">
        <v>0</v>
      </c>
      <c r="I57" s="20">
        <f>ROUND(ROUND(H57,2)*ROUND(G57,3),2)</f>
        <v>0</v>
      </c>
      <c r="O57">
        <f>(I57*21)/100</f>
        <v>0</v>
      </c>
      <c r="P57" t="s">
        <v>13</v>
      </c>
    </row>
    <row r="58" spans="1:18" ht="25.5" x14ac:dyDescent="0.2">
      <c r="A58" s="21" t="s">
        <v>39</v>
      </c>
      <c r="E58" s="22" t="s">
        <v>102</v>
      </c>
    </row>
    <row r="59" spans="1:18" x14ac:dyDescent="0.2">
      <c r="A59" s="23" t="s">
        <v>40</v>
      </c>
      <c r="E59" s="24" t="s">
        <v>103</v>
      </c>
    </row>
    <row r="60" spans="1:18" ht="369.75" x14ac:dyDescent="0.2">
      <c r="A60" t="s">
        <v>42</v>
      </c>
      <c r="E60" s="22" t="s">
        <v>104</v>
      </c>
    </row>
    <row r="61" spans="1:18" x14ac:dyDescent="0.2">
      <c r="A61" s="12" t="s">
        <v>35</v>
      </c>
      <c r="B61" s="16">
        <v>13</v>
      </c>
      <c r="C61" s="16" t="s">
        <v>105</v>
      </c>
      <c r="D61" s="12" t="s">
        <v>45</v>
      </c>
      <c r="E61" s="17" t="s">
        <v>106</v>
      </c>
      <c r="F61" s="18" t="s">
        <v>69</v>
      </c>
      <c r="G61" s="19">
        <v>26.09</v>
      </c>
      <c r="H61" s="20">
        <v>0</v>
      </c>
      <c r="I61" s="20">
        <f>ROUND(ROUND(H61,2)*ROUND(G61,3),2)</f>
        <v>0</v>
      </c>
      <c r="O61">
        <f>(I61*21)/100</f>
        <v>0</v>
      </c>
      <c r="P61" t="s">
        <v>13</v>
      </c>
    </row>
    <row r="62" spans="1:18" ht="38.25" x14ac:dyDescent="0.2">
      <c r="A62" s="21" t="s">
        <v>39</v>
      </c>
      <c r="E62" s="22" t="s">
        <v>107</v>
      </c>
    </row>
    <row r="63" spans="1:18" x14ac:dyDescent="0.2">
      <c r="A63" s="23" t="s">
        <v>40</v>
      </c>
      <c r="E63" s="24" t="s">
        <v>108</v>
      </c>
    </row>
    <row r="64" spans="1:18" ht="38.25" x14ac:dyDescent="0.2">
      <c r="A64" t="s">
        <v>42</v>
      </c>
      <c r="E64" s="22" t="s">
        <v>109</v>
      </c>
    </row>
    <row r="65" spans="1:18" x14ac:dyDescent="0.2">
      <c r="A65" s="12" t="s">
        <v>35</v>
      </c>
      <c r="B65" s="16">
        <v>14</v>
      </c>
      <c r="C65" s="16" t="s">
        <v>110</v>
      </c>
      <c r="D65" s="12" t="s">
        <v>41</v>
      </c>
      <c r="E65" s="17" t="s">
        <v>111</v>
      </c>
      <c r="F65" s="18" t="s">
        <v>69</v>
      </c>
      <c r="G65" s="19">
        <v>13.92</v>
      </c>
      <c r="H65" s="20">
        <v>0</v>
      </c>
      <c r="I65" s="20">
        <f>ROUND(ROUND(H65,2)*ROUND(G65,3),2)</f>
        <v>0</v>
      </c>
      <c r="O65">
        <f>(I65*21)/100</f>
        <v>0</v>
      </c>
      <c r="P65" t="s">
        <v>13</v>
      </c>
    </row>
    <row r="66" spans="1:18" x14ac:dyDescent="0.2">
      <c r="A66" s="21" t="s">
        <v>39</v>
      </c>
      <c r="E66" s="22" t="s">
        <v>112</v>
      </c>
    </row>
    <row r="67" spans="1:18" x14ac:dyDescent="0.2">
      <c r="A67" s="23" t="s">
        <v>40</v>
      </c>
      <c r="E67" s="24" t="s">
        <v>113</v>
      </c>
    </row>
    <row r="68" spans="1:18" ht="38.25" x14ac:dyDescent="0.2">
      <c r="A68" t="s">
        <v>42</v>
      </c>
      <c r="E68" s="22" t="s">
        <v>114</v>
      </c>
    </row>
    <row r="69" spans="1:18" x14ac:dyDescent="0.2">
      <c r="A69" s="2" t="s">
        <v>33</v>
      </c>
      <c r="B69" s="2"/>
      <c r="C69" s="25" t="s">
        <v>27</v>
      </c>
      <c r="D69" s="2"/>
      <c r="E69" s="14" t="s">
        <v>115</v>
      </c>
      <c r="F69" s="2"/>
      <c r="G69" s="2"/>
      <c r="H69" s="2"/>
      <c r="I69" s="26">
        <f>0+Q69</f>
        <v>0</v>
      </c>
      <c r="O69">
        <f>0+R69</f>
        <v>0</v>
      </c>
      <c r="Q69">
        <f>0+I70+I74+I78+I82+I86+I90+I94+I98+I102+I106+I110+I114+I118+I122+I126+I130</f>
        <v>0</v>
      </c>
      <c r="R69">
        <f>0+O70+O74+O78+O82+O86+O90+O94+O98+O102+O106+O110+O114+O118+O122+O126+O130</f>
        <v>0</v>
      </c>
    </row>
    <row r="70" spans="1:18" ht="25.5" x14ac:dyDescent="0.2">
      <c r="A70" s="12" t="s">
        <v>35</v>
      </c>
      <c r="B70" s="16">
        <v>15</v>
      </c>
      <c r="C70" s="16" t="s">
        <v>116</v>
      </c>
      <c r="D70" s="12" t="s">
        <v>53</v>
      </c>
      <c r="E70" s="17" t="s">
        <v>117</v>
      </c>
      <c r="F70" s="18" t="s">
        <v>118</v>
      </c>
      <c r="G70" s="19">
        <v>797.2</v>
      </c>
      <c r="H70" s="20">
        <v>0</v>
      </c>
      <c r="I70" s="20">
        <f>ROUND(ROUND(H70,2)*ROUND(G70,3),2)</f>
        <v>0</v>
      </c>
      <c r="O70">
        <f>(I70*21)/100</f>
        <v>0</v>
      </c>
      <c r="P70" t="s">
        <v>13</v>
      </c>
    </row>
    <row r="71" spans="1:18" ht="76.5" x14ac:dyDescent="0.2">
      <c r="A71" s="21" t="s">
        <v>39</v>
      </c>
      <c r="E71" s="22" t="s">
        <v>119</v>
      </c>
    </row>
    <row r="72" spans="1:18" x14ac:dyDescent="0.2">
      <c r="A72" s="23" t="s">
        <v>40</v>
      </c>
      <c r="E72" s="24" t="s">
        <v>41</v>
      </c>
    </row>
    <row r="73" spans="1:18" ht="76.5" x14ac:dyDescent="0.2">
      <c r="A73" t="s">
        <v>42</v>
      </c>
      <c r="E73" s="22" t="s">
        <v>120</v>
      </c>
    </row>
    <row r="74" spans="1:18" ht="25.5" x14ac:dyDescent="0.2">
      <c r="A74" s="12" t="s">
        <v>35</v>
      </c>
      <c r="B74" s="16">
        <v>16</v>
      </c>
      <c r="C74" s="16" t="s">
        <v>116</v>
      </c>
      <c r="D74" s="12" t="s">
        <v>58</v>
      </c>
      <c r="E74" s="17" t="s">
        <v>121</v>
      </c>
      <c r="F74" s="18" t="s">
        <v>118</v>
      </c>
      <c r="G74" s="19">
        <v>11.59</v>
      </c>
      <c r="H74" s="20">
        <v>0</v>
      </c>
      <c r="I74" s="20">
        <f>ROUND(ROUND(H74,2)*ROUND(G74,3),2)</f>
        <v>0</v>
      </c>
      <c r="O74">
        <f>(I74*21)/100</f>
        <v>0</v>
      </c>
      <c r="P74" t="s">
        <v>13</v>
      </c>
    </row>
    <row r="75" spans="1:18" ht="63.75" x14ac:dyDescent="0.2">
      <c r="A75" s="21" t="s">
        <v>39</v>
      </c>
      <c r="E75" s="22" t="s">
        <v>122</v>
      </c>
    </row>
    <row r="76" spans="1:18" x14ac:dyDescent="0.2">
      <c r="A76" s="23" t="s">
        <v>40</v>
      </c>
      <c r="E76" s="24" t="s">
        <v>123</v>
      </c>
    </row>
    <row r="77" spans="1:18" ht="76.5" x14ac:dyDescent="0.2">
      <c r="A77" t="s">
        <v>42</v>
      </c>
      <c r="E77" s="22" t="s">
        <v>120</v>
      </c>
    </row>
    <row r="78" spans="1:18" ht="25.5" x14ac:dyDescent="0.2">
      <c r="A78" s="12" t="s">
        <v>35</v>
      </c>
      <c r="B78" s="16">
        <v>17</v>
      </c>
      <c r="C78" s="16" t="s">
        <v>116</v>
      </c>
      <c r="D78" s="12" t="s">
        <v>37</v>
      </c>
      <c r="E78" s="17" t="s">
        <v>124</v>
      </c>
      <c r="F78" s="18" t="s">
        <v>118</v>
      </c>
      <c r="G78" s="19">
        <v>10.5</v>
      </c>
      <c r="H78" s="20">
        <v>0</v>
      </c>
      <c r="I78" s="20">
        <f>ROUND(ROUND(H78,2)*ROUND(G78,3),2)</f>
        <v>0</v>
      </c>
      <c r="O78">
        <f>(I78*21)/100</f>
        <v>0</v>
      </c>
      <c r="P78" t="s">
        <v>13</v>
      </c>
    </row>
    <row r="79" spans="1:18" ht="63.75" x14ac:dyDescent="0.2">
      <c r="A79" s="21" t="s">
        <v>39</v>
      </c>
      <c r="E79" s="22" t="s">
        <v>122</v>
      </c>
    </row>
    <row r="80" spans="1:18" x14ac:dyDescent="0.2">
      <c r="A80" s="23" t="s">
        <v>40</v>
      </c>
      <c r="E80" s="24" t="s">
        <v>125</v>
      </c>
    </row>
    <row r="81" spans="1:16" ht="76.5" x14ac:dyDescent="0.2">
      <c r="A81" t="s">
        <v>42</v>
      </c>
      <c r="E81" s="22" t="s">
        <v>120</v>
      </c>
    </row>
    <row r="82" spans="1:16" ht="25.5" x14ac:dyDescent="0.2">
      <c r="A82" s="12" t="s">
        <v>35</v>
      </c>
      <c r="B82" s="16">
        <v>18</v>
      </c>
      <c r="C82" s="16" t="s">
        <v>126</v>
      </c>
      <c r="D82" s="12" t="s">
        <v>41</v>
      </c>
      <c r="E82" s="17" t="s">
        <v>127</v>
      </c>
      <c r="F82" s="18" t="s">
        <v>118</v>
      </c>
      <c r="G82" s="19">
        <v>63.9</v>
      </c>
      <c r="H82" s="20">
        <v>0</v>
      </c>
      <c r="I82" s="20">
        <f>ROUND(ROUND(H82,2)*ROUND(G82,3),2)</f>
        <v>0</v>
      </c>
      <c r="O82">
        <f>(I82*21)/100</f>
        <v>0</v>
      </c>
      <c r="P82" t="s">
        <v>13</v>
      </c>
    </row>
    <row r="83" spans="1:16" ht="76.5" x14ac:dyDescent="0.2">
      <c r="A83" s="21" t="s">
        <v>39</v>
      </c>
      <c r="E83" s="22" t="s">
        <v>119</v>
      </c>
    </row>
    <row r="84" spans="1:16" x14ac:dyDescent="0.2">
      <c r="A84" s="23" t="s">
        <v>40</v>
      </c>
      <c r="E84" s="24" t="s">
        <v>41</v>
      </c>
    </row>
    <row r="85" spans="1:16" ht="76.5" x14ac:dyDescent="0.2">
      <c r="A85" t="s">
        <v>42</v>
      </c>
      <c r="E85" s="22" t="s">
        <v>120</v>
      </c>
    </row>
    <row r="86" spans="1:16" ht="25.5" x14ac:dyDescent="0.2">
      <c r="A86" s="12" t="s">
        <v>35</v>
      </c>
      <c r="B86" s="16">
        <v>19</v>
      </c>
      <c r="C86" s="16" t="s">
        <v>128</v>
      </c>
      <c r="D86" s="12" t="s">
        <v>53</v>
      </c>
      <c r="E86" s="17" t="s">
        <v>129</v>
      </c>
      <c r="F86" s="18" t="s">
        <v>118</v>
      </c>
      <c r="G86" s="19">
        <v>49.32</v>
      </c>
      <c r="H86" s="20">
        <v>0</v>
      </c>
      <c r="I86" s="20">
        <f>ROUND(ROUND(H86,2)*ROUND(G86,3),2)</f>
        <v>0</v>
      </c>
      <c r="O86">
        <f>(I86*21)/100</f>
        <v>0</v>
      </c>
      <c r="P86" t="s">
        <v>13</v>
      </c>
    </row>
    <row r="87" spans="1:16" ht="63.75" x14ac:dyDescent="0.2">
      <c r="A87" s="21" t="s">
        <v>39</v>
      </c>
      <c r="E87" s="22" t="s">
        <v>130</v>
      </c>
    </row>
    <row r="88" spans="1:16" x14ac:dyDescent="0.2">
      <c r="A88" s="23" t="s">
        <v>40</v>
      </c>
      <c r="E88" s="24" t="s">
        <v>131</v>
      </c>
    </row>
    <row r="89" spans="1:16" ht="76.5" x14ac:dyDescent="0.2">
      <c r="A89" t="s">
        <v>42</v>
      </c>
      <c r="E89" s="22" t="s">
        <v>120</v>
      </c>
    </row>
    <row r="90" spans="1:16" ht="25.5" x14ac:dyDescent="0.2">
      <c r="A90" s="12" t="s">
        <v>35</v>
      </c>
      <c r="B90" s="16">
        <v>20</v>
      </c>
      <c r="C90" s="16" t="s">
        <v>128</v>
      </c>
      <c r="D90" s="12" t="s">
        <v>58</v>
      </c>
      <c r="E90" s="17" t="s">
        <v>132</v>
      </c>
      <c r="F90" s="18" t="s">
        <v>118</v>
      </c>
      <c r="G90" s="19">
        <v>10</v>
      </c>
      <c r="H90" s="20">
        <v>0</v>
      </c>
      <c r="I90" s="20">
        <f>ROUND(ROUND(H90,2)*ROUND(G90,3),2)</f>
        <v>0</v>
      </c>
      <c r="O90">
        <f>(I90*21)/100</f>
        <v>0</v>
      </c>
      <c r="P90" t="s">
        <v>13</v>
      </c>
    </row>
    <row r="91" spans="1:16" ht="127.5" x14ac:dyDescent="0.2">
      <c r="A91" s="21" t="s">
        <v>39</v>
      </c>
      <c r="E91" s="22" t="s">
        <v>133</v>
      </c>
    </row>
    <row r="92" spans="1:16" x14ac:dyDescent="0.2">
      <c r="A92" s="23" t="s">
        <v>40</v>
      </c>
      <c r="E92" s="24" t="s">
        <v>41</v>
      </c>
    </row>
    <row r="93" spans="1:16" ht="76.5" x14ac:dyDescent="0.2">
      <c r="A93" t="s">
        <v>42</v>
      </c>
      <c r="E93" s="22" t="s">
        <v>120</v>
      </c>
    </row>
    <row r="94" spans="1:16" ht="25.5" x14ac:dyDescent="0.2">
      <c r="A94" s="12" t="s">
        <v>35</v>
      </c>
      <c r="B94" s="16">
        <v>21</v>
      </c>
      <c r="C94" s="16" t="s">
        <v>134</v>
      </c>
      <c r="D94" s="12" t="s">
        <v>41</v>
      </c>
      <c r="E94" s="17" t="s">
        <v>135</v>
      </c>
      <c r="F94" s="18" t="s">
        <v>118</v>
      </c>
      <c r="G94" s="19">
        <v>115.72</v>
      </c>
      <c r="H94" s="20">
        <v>0</v>
      </c>
      <c r="I94" s="20">
        <f>ROUND(ROUND(H94,2)*ROUND(G94,3),2)</f>
        <v>0</v>
      </c>
      <c r="O94">
        <f>(I94*21)/100</f>
        <v>0</v>
      </c>
      <c r="P94" t="s">
        <v>13</v>
      </c>
    </row>
    <row r="95" spans="1:16" ht="25.5" x14ac:dyDescent="0.2">
      <c r="A95" s="21" t="s">
        <v>39</v>
      </c>
      <c r="E95" s="22" t="s">
        <v>136</v>
      </c>
    </row>
    <row r="96" spans="1:16" ht="38.25" x14ac:dyDescent="0.2">
      <c r="A96" s="23" t="s">
        <v>40</v>
      </c>
      <c r="E96" s="24" t="s">
        <v>137</v>
      </c>
    </row>
    <row r="97" spans="1:16" ht="76.5" x14ac:dyDescent="0.2">
      <c r="A97" t="s">
        <v>42</v>
      </c>
      <c r="E97" s="22" t="s">
        <v>120</v>
      </c>
    </row>
    <row r="98" spans="1:16" ht="25.5" x14ac:dyDescent="0.2">
      <c r="A98" s="12" t="s">
        <v>35</v>
      </c>
      <c r="B98" s="16">
        <v>22</v>
      </c>
      <c r="C98" s="16" t="s">
        <v>134</v>
      </c>
      <c r="D98" s="12" t="s">
        <v>138</v>
      </c>
      <c r="E98" s="17" t="s">
        <v>139</v>
      </c>
      <c r="F98" s="18" t="s">
        <v>118</v>
      </c>
      <c r="G98" s="19">
        <v>122.48399999999999</v>
      </c>
      <c r="H98" s="20">
        <v>0</v>
      </c>
      <c r="I98" s="20">
        <f>ROUND(ROUND(H98,2)*ROUND(G98,3),2)</f>
        <v>0</v>
      </c>
      <c r="O98">
        <f>(I98*21)/100</f>
        <v>0</v>
      </c>
      <c r="P98" t="s">
        <v>13</v>
      </c>
    </row>
    <row r="99" spans="1:16" ht="127.5" x14ac:dyDescent="0.2">
      <c r="A99" s="21" t="s">
        <v>39</v>
      </c>
      <c r="E99" s="22" t="s">
        <v>140</v>
      </c>
    </row>
    <row r="100" spans="1:16" ht="178.5" x14ac:dyDescent="0.2">
      <c r="A100" s="23" t="s">
        <v>40</v>
      </c>
      <c r="E100" s="24" t="s">
        <v>141</v>
      </c>
    </row>
    <row r="101" spans="1:16" ht="76.5" x14ac:dyDescent="0.2">
      <c r="A101" t="s">
        <v>42</v>
      </c>
      <c r="E101" s="22" t="s">
        <v>120</v>
      </c>
    </row>
    <row r="102" spans="1:16" ht="25.5" x14ac:dyDescent="0.2">
      <c r="A102" s="12" t="s">
        <v>35</v>
      </c>
      <c r="B102" s="16">
        <v>23</v>
      </c>
      <c r="C102" s="16" t="s">
        <v>134</v>
      </c>
      <c r="D102" s="12" t="s">
        <v>142</v>
      </c>
      <c r="E102" s="17" t="s">
        <v>143</v>
      </c>
      <c r="F102" s="18" t="s">
        <v>118</v>
      </c>
      <c r="G102" s="19">
        <v>83.9</v>
      </c>
      <c r="H102" s="20">
        <v>0</v>
      </c>
      <c r="I102" s="20">
        <f>ROUND(ROUND(H102,2)*ROUND(G102,3),2)</f>
        <v>0</v>
      </c>
      <c r="O102">
        <f>(I102*21)/100</f>
        <v>0</v>
      </c>
      <c r="P102" t="s">
        <v>13</v>
      </c>
    </row>
    <row r="103" spans="1:16" ht="76.5" x14ac:dyDescent="0.2">
      <c r="A103" s="21" t="s">
        <v>39</v>
      </c>
      <c r="E103" s="22" t="s">
        <v>144</v>
      </c>
    </row>
    <row r="104" spans="1:16" x14ac:dyDescent="0.2">
      <c r="A104" s="23" t="s">
        <v>40</v>
      </c>
      <c r="E104" s="24" t="s">
        <v>41</v>
      </c>
    </row>
    <row r="105" spans="1:16" ht="76.5" x14ac:dyDescent="0.2">
      <c r="A105" t="s">
        <v>42</v>
      </c>
      <c r="E105" s="22" t="s">
        <v>120</v>
      </c>
    </row>
    <row r="106" spans="1:16" ht="25.5" x14ac:dyDescent="0.2">
      <c r="A106" s="12" t="s">
        <v>35</v>
      </c>
      <c r="B106" s="16">
        <v>24</v>
      </c>
      <c r="C106" s="16" t="s">
        <v>145</v>
      </c>
      <c r="D106" s="12" t="s">
        <v>41</v>
      </c>
      <c r="E106" s="17" t="s">
        <v>146</v>
      </c>
      <c r="F106" s="18" t="s">
        <v>118</v>
      </c>
      <c r="G106" s="19">
        <v>280.8</v>
      </c>
      <c r="H106" s="20">
        <v>0</v>
      </c>
      <c r="I106" s="20">
        <f>ROUND(ROUND(H106,2)*ROUND(G106,3),2)</f>
        <v>0</v>
      </c>
      <c r="O106">
        <f>(I106*21)/100</f>
        <v>0</v>
      </c>
      <c r="P106" t="s">
        <v>13</v>
      </c>
    </row>
    <row r="107" spans="1:16" x14ac:dyDescent="0.2">
      <c r="A107" s="21" t="s">
        <v>39</v>
      </c>
      <c r="E107" s="22" t="s">
        <v>147</v>
      </c>
    </row>
    <row r="108" spans="1:16" x14ac:dyDescent="0.2">
      <c r="A108" s="23" t="s">
        <v>40</v>
      </c>
      <c r="E108" s="24" t="s">
        <v>41</v>
      </c>
    </row>
    <row r="109" spans="1:16" ht="76.5" x14ac:dyDescent="0.2">
      <c r="A109" t="s">
        <v>42</v>
      </c>
      <c r="E109" s="22" t="s">
        <v>120</v>
      </c>
    </row>
    <row r="110" spans="1:16" x14ac:dyDescent="0.2">
      <c r="A110" s="12" t="s">
        <v>35</v>
      </c>
      <c r="B110" s="16">
        <v>25</v>
      </c>
      <c r="C110" s="16" t="s">
        <v>148</v>
      </c>
      <c r="D110" s="12" t="s">
        <v>41</v>
      </c>
      <c r="E110" s="17" t="s">
        <v>149</v>
      </c>
      <c r="F110" s="18" t="s">
        <v>118</v>
      </c>
      <c r="G110" s="19">
        <v>355.9</v>
      </c>
      <c r="H110" s="20">
        <v>0</v>
      </c>
      <c r="I110" s="20">
        <f>ROUND(ROUND(H110,2)*ROUND(G110,3),2)</f>
        <v>0</v>
      </c>
      <c r="O110">
        <f>(I110*21)/100</f>
        <v>0</v>
      </c>
      <c r="P110" t="s">
        <v>13</v>
      </c>
    </row>
    <row r="111" spans="1:16" ht="25.5" x14ac:dyDescent="0.2">
      <c r="A111" s="21" t="s">
        <v>39</v>
      </c>
      <c r="E111" s="22" t="s">
        <v>150</v>
      </c>
    </row>
    <row r="112" spans="1:16" x14ac:dyDescent="0.2">
      <c r="A112" s="23" t="s">
        <v>40</v>
      </c>
      <c r="E112" s="24" t="s">
        <v>41</v>
      </c>
    </row>
    <row r="113" spans="1:16" ht="63.75" x14ac:dyDescent="0.2">
      <c r="A113" t="s">
        <v>42</v>
      </c>
      <c r="E113" s="22" t="s">
        <v>151</v>
      </c>
    </row>
    <row r="114" spans="1:16" x14ac:dyDescent="0.2">
      <c r="A114" s="12" t="s">
        <v>35</v>
      </c>
      <c r="B114" s="16">
        <v>26</v>
      </c>
      <c r="C114" s="16" t="s">
        <v>152</v>
      </c>
      <c r="D114" s="12" t="s">
        <v>41</v>
      </c>
      <c r="E114" s="17" t="s">
        <v>153</v>
      </c>
      <c r="F114" s="18" t="s">
        <v>86</v>
      </c>
      <c r="G114" s="19">
        <v>81.099999999999994</v>
      </c>
      <c r="H114" s="20">
        <v>0</v>
      </c>
      <c r="I114" s="20">
        <f>ROUND(ROUND(H114,2)*ROUND(G114,3),2)</f>
        <v>0</v>
      </c>
      <c r="O114">
        <f>(I114*21)/100</f>
        <v>0</v>
      </c>
      <c r="P114" t="s">
        <v>13</v>
      </c>
    </row>
    <row r="115" spans="1:16" ht="25.5" x14ac:dyDescent="0.2">
      <c r="A115" s="21" t="s">
        <v>39</v>
      </c>
      <c r="E115" s="22" t="s">
        <v>154</v>
      </c>
    </row>
    <row r="116" spans="1:16" x14ac:dyDescent="0.2">
      <c r="A116" s="23" t="s">
        <v>40</v>
      </c>
      <c r="E116" s="24" t="s">
        <v>41</v>
      </c>
    </row>
    <row r="117" spans="1:16" ht="76.5" x14ac:dyDescent="0.2">
      <c r="A117" t="s">
        <v>42</v>
      </c>
      <c r="E117" s="22" t="s">
        <v>155</v>
      </c>
    </row>
    <row r="118" spans="1:16" x14ac:dyDescent="0.2">
      <c r="A118" s="12" t="s">
        <v>35</v>
      </c>
      <c r="B118" s="16">
        <v>27</v>
      </c>
      <c r="C118" s="16" t="s">
        <v>152</v>
      </c>
      <c r="D118" s="12" t="s">
        <v>53</v>
      </c>
      <c r="E118" s="17" t="s">
        <v>156</v>
      </c>
      <c r="F118" s="18" t="s">
        <v>86</v>
      </c>
      <c r="G118" s="19">
        <v>14.5</v>
      </c>
      <c r="H118" s="20">
        <v>0</v>
      </c>
      <c r="I118" s="20">
        <f>ROUND(ROUND(H118,2)*ROUND(G118,3),2)</f>
        <v>0</v>
      </c>
      <c r="O118">
        <f>(I118*21)/100</f>
        <v>0</v>
      </c>
      <c r="P118" t="s">
        <v>13</v>
      </c>
    </row>
    <row r="119" spans="1:16" ht="25.5" x14ac:dyDescent="0.2">
      <c r="A119" s="21" t="s">
        <v>39</v>
      </c>
      <c r="E119" s="22" t="s">
        <v>157</v>
      </c>
    </row>
    <row r="120" spans="1:16" x14ac:dyDescent="0.2">
      <c r="A120" s="23" t="s">
        <v>40</v>
      </c>
      <c r="E120" s="24" t="s">
        <v>41</v>
      </c>
    </row>
    <row r="121" spans="1:16" ht="76.5" x14ac:dyDescent="0.2">
      <c r="A121" t="s">
        <v>42</v>
      </c>
      <c r="E121" s="22" t="s">
        <v>155</v>
      </c>
    </row>
    <row r="122" spans="1:16" ht="25.5" x14ac:dyDescent="0.2">
      <c r="A122" s="12" t="s">
        <v>35</v>
      </c>
      <c r="B122" s="16">
        <v>28</v>
      </c>
      <c r="C122" s="16" t="s">
        <v>152</v>
      </c>
      <c r="D122" s="12" t="s">
        <v>158</v>
      </c>
      <c r="E122" s="17" t="s">
        <v>159</v>
      </c>
      <c r="F122" s="18" t="s">
        <v>86</v>
      </c>
      <c r="G122" s="19">
        <v>264</v>
      </c>
      <c r="H122" s="20">
        <v>0</v>
      </c>
      <c r="I122" s="20">
        <f>ROUND(ROUND(H122,2)*ROUND(G122,3),2)</f>
        <v>0</v>
      </c>
      <c r="O122">
        <f>(I122*21)/100</f>
        <v>0</v>
      </c>
      <c r="P122" t="s">
        <v>13</v>
      </c>
    </row>
    <row r="123" spans="1:16" ht="76.5" x14ac:dyDescent="0.2">
      <c r="A123" s="21" t="s">
        <v>39</v>
      </c>
      <c r="E123" s="22" t="s">
        <v>160</v>
      </c>
    </row>
    <row r="124" spans="1:16" x14ac:dyDescent="0.2">
      <c r="A124" s="23" t="s">
        <v>40</v>
      </c>
      <c r="E124" s="24" t="s">
        <v>41</v>
      </c>
    </row>
    <row r="125" spans="1:16" ht="76.5" x14ac:dyDescent="0.2">
      <c r="A125" t="s">
        <v>42</v>
      </c>
      <c r="E125" s="22" t="s">
        <v>155</v>
      </c>
    </row>
    <row r="126" spans="1:16" ht="25.5" x14ac:dyDescent="0.2">
      <c r="A126" s="12" t="s">
        <v>35</v>
      </c>
      <c r="B126" s="16">
        <v>29</v>
      </c>
      <c r="C126" s="16" t="s">
        <v>152</v>
      </c>
      <c r="D126" s="12" t="s">
        <v>138</v>
      </c>
      <c r="E126" s="17" t="s">
        <v>161</v>
      </c>
      <c r="F126" s="18" t="s">
        <v>86</v>
      </c>
      <c r="G126" s="19">
        <v>264</v>
      </c>
      <c r="H126" s="20">
        <v>0</v>
      </c>
      <c r="I126" s="20">
        <f>ROUND(ROUND(H126,2)*ROUND(G126,3),2)</f>
        <v>0</v>
      </c>
      <c r="O126">
        <f>(I126*21)/100</f>
        <v>0</v>
      </c>
      <c r="P126" t="s">
        <v>13</v>
      </c>
    </row>
    <row r="127" spans="1:16" ht="63.75" x14ac:dyDescent="0.2">
      <c r="A127" s="21" t="s">
        <v>39</v>
      </c>
      <c r="E127" s="22" t="s">
        <v>162</v>
      </c>
    </row>
    <row r="128" spans="1:16" x14ac:dyDescent="0.2">
      <c r="A128" s="23" t="s">
        <v>40</v>
      </c>
      <c r="E128" s="24" t="s">
        <v>41</v>
      </c>
    </row>
    <row r="129" spans="1:18" ht="76.5" x14ac:dyDescent="0.2">
      <c r="A129" t="s">
        <v>42</v>
      </c>
      <c r="E129" s="22" t="s">
        <v>155</v>
      </c>
    </row>
    <row r="130" spans="1:18" x14ac:dyDescent="0.2">
      <c r="A130" s="12" t="s">
        <v>35</v>
      </c>
      <c r="B130" s="16">
        <v>30</v>
      </c>
      <c r="C130" s="16" t="s">
        <v>163</v>
      </c>
      <c r="D130" s="12" t="s">
        <v>45</v>
      </c>
      <c r="E130" s="17" t="s">
        <v>164</v>
      </c>
      <c r="F130" s="18" t="s">
        <v>86</v>
      </c>
      <c r="G130" s="19">
        <v>14.5</v>
      </c>
      <c r="H130" s="20">
        <v>0</v>
      </c>
      <c r="I130" s="20">
        <f>ROUND(ROUND(H130,2)*ROUND(G130,3),2)</f>
        <v>0</v>
      </c>
      <c r="O130">
        <f>(I130*21)/100</f>
        <v>0</v>
      </c>
      <c r="P130" t="s">
        <v>13</v>
      </c>
    </row>
    <row r="131" spans="1:18" ht="25.5" x14ac:dyDescent="0.2">
      <c r="A131" s="21" t="s">
        <v>39</v>
      </c>
      <c r="E131" s="22" t="s">
        <v>165</v>
      </c>
    </row>
    <row r="132" spans="1:18" x14ac:dyDescent="0.2">
      <c r="A132" s="23" t="s">
        <v>40</v>
      </c>
      <c r="E132" s="24" t="s">
        <v>41</v>
      </c>
    </row>
    <row r="133" spans="1:18" ht="76.5" x14ac:dyDescent="0.2">
      <c r="A133" t="s">
        <v>42</v>
      </c>
      <c r="E133" s="22" t="s">
        <v>166</v>
      </c>
    </row>
    <row r="134" spans="1:18" x14ac:dyDescent="0.2">
      <c r="A134" s="2" t="s">
        <v>33</v>
      </c>
      <c r="B134" s="2"/>
      <c r="C134" s="25">
        <v>7</v>
      </c>
      <c r="D134" s="2"/>
      <c r="E134" s="14" t="s">
        <v>169</v>
      </c>
      <c r="F134" s="2"/>
      <c r="G134" s="2"/>
      <c r="H134" s="2"/>
      <c r="I134" s="26">
        <f>0+Q134</f>
        <v>0</v>
      </c>
      <c r="O134">
        <f>0+R134</f>
        <v>0</v>
      </c>
      <c r="Q134">
        <f>0+I135</f>
        <v>0</v>
      </c>
      <c r="R134">
        <f>0+O135</f>
        <v>0</v>
      </c>
    </row>
    <row r="135" spans="1:18" ht="25.5" x14ac:dyDescent="0.2">
      <c r="A135" s="12" t="s">
        <v>35</v>
      </c>
      <c r="B135" s="16">
        <v>31</v>
      </c>
      <c r="C135" s="16" t="s">
        <v>170</v>
      </c>
      <c r="D135" s="12" t="s">
        <v>41</v>
      </c>
      <c r="E135" s="17" t="s">
        <v>171</v>
      </c>
      <c r="F135" s="18" t="s">
        <v>86</v>
      </c>
      <c r="G135" s="19">
        <v>28.125</v>
      </c>
      <c r="H135" s="20">
        <v>0</v>
      </c>
      <c r="I135" s="20">
        <f>ROUND(ROUND(H135,2)*ROUND(G135,3),2)</f>
        <v>0</v>
      </c>
      <c r="O135">
        <f>(I135*21)/100</f>
        <v>0</v>
      </c>
      <c r="P135" t="s">
        <v>13</v>
      </c>
    </row>
    <row r="136" spans="1:18" x14ac:dyDescent="0.2">
      <c r="A136" s="21" t="s">
        <v>39</v>
      </c>
      <c r="E136" s="22" t="s">
        <v>172</v>
      </c>
    </row>
    <row r="137" spans="1:18" x14ac:dyDescent="0.2">
      <c r="A137" s="23" t="s">
        <v>40</v>
      </c>
      <c r="E137" s="24" t="s">
        <v>173</v>
      </c>
    </row>
    <row r="138" spans="1:18" ht="255" x14ac:dyDescent="0.2">
      <c r="A138" t="s">
        <v>42</v>
      </c>
      <c r="E138" s="22" t="s">
        <v>174</v>
      </c>
    </row>
    <row r="139" spans="1:18" x14ac:dyDescent="0.2">
      <c r="A139" s="2" t="s">
        <v>33</v>
      </c>
      <c r="B139" s="2"/>
      <c r="C139" s="25">
        <v>8</v>
      </c>
      <c r="D139" s="2"/>
      <c r="E139" s="14" t="s">
        <v>175</v>
      </c>
      <c r="F139" s="2"/>
      <c r="G139" s="2"/>
      <c r="H139" s="2"/>
      <c r="I139" s="26">
        <f>0+Q139</f>
        <v>0</v>
      </c>
      <c r="O139">
        <f>0+R139</f>
        <v>0</v>
      </c>
      <c r="Q139">
        <f>0+I140+I144+I148+I152+I156</f>
        <v>0</v>
      </c>
      <c r="R139">
        <f>0+O140+O144+O148+O152+O156</f>
        <v>0</v>
      </c>
    </row>
    <row r="140" spans="1:18" x14ac:dyDescent="0.2">
      <c r="A140" s="12" t="s">
        <v>35</v>
      </c>
      <c r="B140" s="16">
        <v>32</v>
      </c>
      <c r="C140" s="16" t="s">
        <v>176</v>
      </c>
      <c r="D140" s="12" t="s">
        <v>41</v>
      </c>
      <c r="E140" s="17" t="s">
        <v>177</v>
      </c>
      <c r="F140" s="18" t="s">
        <v>118</v>
      </c>
      <c r="G140" s="19">
        <v>1141.7</v>
      </c>
      <c r="H140" s="20">
        <v>0</v>
      </c>
      <c r="I140" s="20">
        <f>ROUND(ROUND(H140,2)*ROUND(G140,3),2)</f>
        <v>0</v>
      </c>
      <c r="O140">
        <f>(I140*21)/100</f>
        <v>0</v>
      </c>
      <c r="P140" t="s">
        <v>13</v>
      </c>
    </row>
    <row r="141" spans="1:18" ht="38.25" x14ac:dyDescent="0.2">
      <c r="A141" s="21" t="s">
        <v>39</v>
      </c>
      <c r="E141" s="22" t="s">
        <v>178</v>
      </c>
    </row>
    <row r="142" spans="1:18" ht="38.25" x14ac:dyDescent="0.2">
      <c r="A142" s="23" t="s">
        <v>40</v>
      </c>
      <c r="E142" s="24" t="s">
        <v>179</v>
      </c>
    </row>
    <row r="143" spans="1:18" ht="25.5" x14ac:dyDescent="0.2">
      <c r="A143" t="s">
        <v>42</v>
      </c>
      <c r="E143" s="22" t="s">
        <v>180</v>
      </c>
    </row>
    <row r="144" spans="1:18" ht="25.5" x14ac:dyDescent="0.2">
      <c r="A144" s="12" t="s">
        <v>35</v>
      </c>
      <c r="B144" s="16">
        <v>33</v>
      </c>
      <c r="C144" s="16" t="s">
        <v>181</v>
      </c>
      <c r="D144" s="12" t="s">
        <v>41</v>
      </c>
      <c r="E144" s="17" t="s">
        <v>182</v>
      </c>
      <c r="F144" s="18" t="s">
        <v>69</v>
      </c>
      <c r="G144" s="19">
        <v>4.0030000000000001</v>
      </c>
      <c r="H144" s="20">
        <v>0</v>
      </c>
      <c r="I144" s="20">
        <f>ROUND(ROUND(H144,2)*ROUND(G144,3),2)</f>
        <v>0</v>
      </c>
      <c r="O144">
        <f>(I144*21)/100</f>
        <v>0</v>
      </c>
      <c r="P144" t="s">
        <v>13</v>
      </c>
    </row>
    <row r="145" spans="1:16" ht="25.5" x14ac:dyDescent="0.2">
      <c r="A145" s="21" t="s">
        <v>39</v>
      </c>
      <c r="E145" s="22" t="s">
        <v>183</v>
      </c>
    </row>
    <row r="146" spans="1:16" ht="38.25" x14ac:dyDescent="0.2">
      <c r="A146" s="23" t="s">
        <v>40</v>
      </c>
      <c r="E146" s="24" t="s">
        <v>184</v>
      </c>
    </row>
    <row r="147" spans="1:16" ht="89.25" x14ac:dyDescent="0.2">
      <c r="A147" t="s">
        <v>42</v>
      </c>
      <c r="E147" s="22" t="s">
        <v>185</v>
      </c>
    </row>
    <row r="148" spans="1:16" ht="25.5" x14ac:dyDescent="0.2">
      <c r="A148" s="12" t="s">
        <v>35</v>
      </c>
      <c r="B148" s="16">
        <v>34</v>
      </c>
      <c r="C148" s="16" t="s">
        <v>186</v>
      </c>
      <c r="D148" s="12" t="s">
        <v>41</v>
      </c>
      <c r="E148" s="17" t="s">
        <v>187</v>
      </c>
      <c r="F148" s="18" t="s">
        <v>188</v>
      </c>
      <c r="G148" s="19">
        <v>137</v>
      </c>
      <c r="H148" s="20">
        <v>0</v>
      </c>
      <c r="I148" s="20">
        <f>ROUND(ROUND(H148,2)*ROUND(G148,3),2)</f>
        <v>0</v>
      </c>
      <c r="O148">
        <f>(I148*21)/100</f>
        <v>0</v>
      </c>
      <c r="P148" t="s">
        <v>13</v>
      </c>
    </row>
    <row r="149" spans="1:16" ht="25.5" x14ac:dyDescent="0.2">
      <c r="A149" s="21" t="s">
        <v>39</v>
      </c>
      <c r="E149" s="22" t="s">
        <v>189</v>
      </c>
    </row>
    <row r="150" spans="1:16" x14ac:dyDescent="0.2">
      <c r="A150" s="23" t="s">
        <v>40</v>
      </c>
      <c r="E150" s="24" t="s">
        <v>41</v>
      </c>
    </row>
    <row r="151" spans="1:16" ht="89.25" x14ac:dyDescent="0.2">
      <c r="A151" t="s">
        <v>42</v>
      </c>
      <c r="E151" s="22" t="s">
        <v>185</v>
      </c>
    </row>
    <row r="152" spans="1:16" ht="25.5" x14ac:dyDescent="0.2">
      <c r="A152" s="12" t="s">
        <v>35</v>
      </c>
      <c r="B152" s="16">
        <v>35</v>
      </c>
      <c r="C152" s="16" t="s">
        <v>190</v>
      </c>
      <c r="D152" s="12" t="s">
        <v>53</v>
      </c>
      <c r="E152" s="17" t="s">
        <v>191</v>
      </c>
      <c r="F152" s="18" t="s">
        <v>188</v>
      </c>
      <c r="G152" s="19">
        <v>1159</v>
      </c>
      <c r="H152" s="20">
        <v>0</v>
      </c>
      <c r="I152" s="20">
        <f>ROUND(ROUND(H152,2)*ROUND(G152,3),2)</f>
        <v>0</v>
      </c>
      <c r="O152">
        <f>(I152*21)/100</f>
        <v>0</v>
      </c>
      <c r="P152" t="s">
        <v>13</v>
      </c>
    </row>
    <row r="153" spans="1:16" ht="25.5" x14ac:dyDescent="0.2">
      <c r="A153" s="21" t="s">
        <v>39</v>
      </c>
      <c r="E153" s="22" t="s">
        <v>192</v>
      </c>
    </row>
    <row r="154" spans="1:16" x14ac:dyDescent="0.2">
      <c r="A154" s="23" t="s">
        <v>40</v>
      </c>
      <c r="E154" s="24" t="s">
        <v>41</v>
      </c>
    </row>
    <row r="155" spans="1:16" ht="89.25" x14ac:dyDescent="0.2">
      <c r="A155" t="s">
        <v>42</v>
      </c>
      <c r="E155" s="22" t="s">
        <v>185</v>
      </c>
    </row>
    <row r="156" spans="1:16" ht="25.5" x14ac:dyDescent="0.2">
      <c r="A156" s="12" t="s">
        <v>35</v>
      </c>
      <c r="B156" s="16">
        <v>36</v>
      </c>
      <c r="C156" s="16" t="s">
        <v>190</v>
      </c>
      <c r="D156" s="12" t="s">
        <v>58</v>
      </c>
      <c r="E156" s="17" t="s">
        <v>193</v>
      </c>
      <c r="F156" s="18" t="s">
        <v>188</v>
      </c>
      <c r="G156" s="19">
        <v>70</v>
      </c>
      <c r="H156" s="20">
        <v>0</v>
      </c>
      <c r="I156" s="20">
        <f>ROUND(ROUND(H156,2)*ROUND(G156,3),2)</f>
        <v>0</v>
      </c>
      <c r="O156">
        <f>(I156*21)/100</f>
        <v>0</v>
      </c>
      <c r="P156" t="s">
        <v>13</v>
      </c>
    </row>
    <row r="157" spans="1:16" x14ac:dyDescent="0.2">
      <c r="A157" s="21" t="s">
        <v>39</v>
      </c>
      <c r="E157" s="22" t="s">
        <v>194</v>
      </c>
    </row>
    <row r="158" spans="1:16" x14ac:dyDescent="0.2">
      <c r="A158" s="23" t="s">
        <v>40</v>
      </c>
      <c r="E158" s="24" t="s">
        <v>41</v>
      </c>
    </row>
    <row r="159" spans="1:16" ht="89.25" x14ac:dyDescent="0.2">
      <c r="A159" t="s">
        <v>42</v>
      </c>
      <c r="E159" s="22" t="s">
        <v>185</v>
      </c>
    </row>
    <row r="160" spans="1:16" x14ac:dyDescent="0.2">
      <c r="B160" s="2"/>
      <c r="C160" s="25">
        <v>9</v>
      </c>
      <c r="D160" s="2"/>
      <c r="E160" s="14" t="s">
        <v>168</v>
      </c>
      <c r="F160" s="2"/>
      <c r="G160" s="2"/>
      <c r="H160" s="2"/>
      <c r="I160" s="26">
        <f>I161+I165+I169</f>
        <v>0</v>
      </c>
    </row>
    <row r="161" spans="2:9" x14ac:dyDescent="0.2">
      <c r="B161" s="16">
        <v>37</v>
      </c>
      <c r="C161" s="16" t="s">
        <v>259</v>
      </c>
      <c r="D161" s="12" t="s">
        <v>41</v>
      </c>
      <c r="E161" s="17" t="s">
        <v>260</v>
      </c>
      <c r="F161" s="18" t="s">
        <v>86</v>
      </c>
      <c r="G161" s="19">
        <v>1386.44</v>
      </c>
      <c r="H161" s="20">
        <v>0</v>
      </c>
      <c r="I161" s="20">
        <f>ROUND(ROUND(H161,2)*ROUND(G161,3),2)</f>
        <v>0</v>
      </c>
    </row>
    <row r="162" spans="2:9" ht="25.5" x14ac:dyDescent="0.2">
      <c r="E162" s="22" t="s">
        <v>261</v>
      </c>
    </row>
    <row r="163" spans="2:9" x14ac:dyDescent="0.2">
      <c r="E163" s="24" t="s">
        <v>262</v>
      </c>
    </row>
    <row r="164" spans="2:9" ht="76.5" x14ac:dyDescent="0.2">
      <c r="E164" s="22" t="s">
        <v>263</v>
      </c>
    </row>
    <row r="165" spans="2:9" ht="25.5" x14ac:dyDescent="0.2">
      <c r="B165" s="16">
        <v>38</v>
      </c>
      <c r="C165" s="16" t="s">
        <v>264</v>
      </c>
      <c r="D165" s="12" t="s">
        <v>41</v>
      </c>
      <c r="E165" s="17" t="s">
        <v>265</v>
      </c>
      <c r="F165" s="18" t="s">
        <v>266</v>
      </c>
      <c r="G165" s="19">
        <v>4416</v>
      </c>
      <c r="H165" s="20">
        <v>0</v>
      </c>
      <c r="I165" s="20">
        <f>ROUND(ROUND(H165,2)*ROUND(G165,3),2)</f>
        <v>0</v>
      </c>
    </row>
    <row r="166" spans="2:9" x14ac:dyDescent="0.2">
      <c r="E166" s="22" t="s">
        <v>267</v>
      </c>
    </row>
    <row r="167" spans="2:9" x14ac:dyDescent="0.2">
      <c r="E167" s="24" t="s">
        <v>268</v>
      </c>
    </row>
    <row r="168" spans="2:9" ht="114.75" x14ac:dyDescent="0.2">
      <c r="E168" s="22" t="s">
        <v>269</v>
      </c>
    </row>
    <row r="169" spans="2:9" ht="25.5" x14ac:dyDescent="0.2">
      <c r="B169" s="16">
        <v>39</v>
      </c>
      <c r="C169" s="16" t="s">
        <v>270</v>
      </c>
      <c r="D169" s="12" t="s">
        <v>41</v>
      </c>
      <c r="E169" s="17" t="s">
        <v>271</v>
      </c>
      <c r="F169" s="18" t="s">
        <v>266</v>
      </c>
      <c r="G169" s="19">
        <v>294.375</v>
      </c>
      <c r="H169" s="20">
        <v>0</v>
      </c>
      <c r="I169" s="20">
        <f>ROUND(ROUND(H169,2)*ROUND(G169,3),2)</f>
        <v>0</v>
      </c>
    </row>
    <row r="170" spans="2:9" ht="25.5" x14ac:dyDescent="0.2">
      <c r="E170" s="22" t="s">
        <v>272</v>
      </c>
    </row>
    <row r="171" spans="2:9" x14ac:dyDescent="0.2">
      <c r="E171" s="24" t="s">
        <v>273</v>
      </c>
    </row>
    <row r="172" spans="2:9" ht="114.75" x14ac:dyDescent="0.2">
      <c r="E172" s="22" t="s">
        <v>269</v>
      </c>
    </row>
  </sheetData>
  <mergeCells count="10">
    <mergeCell ref="F5:F6"/>
    <mergeCell ref="G5:G6"/>
    <mergeCell ref="H5:I5"/>
    <mergeCell ref="C3:D3"/>
    <mergeCell ref="C4:D4"/>
    <mergeCell ref="A5:A6"/>
    <mergeCell ref="B5:B6"/>
    <mergeCell ref="C5:C6"/>
    <mergeCell ref="D5:D6"/>
    <mergeCell ref="E5:E6"/>
  </mergeCells>
  <pageMargins left="0.75" right="0.75" top="1" bottom="1" header="0.5" footer="0.5"/>
  <pageSetup paperSize="9" scale="52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R95"/>
  <sheetViews>
    <sheetView topLeftCell="B1" workbookViewId="0">
      <pane ySplit="7" topLeftCell="A91" activePane="bottomLeft" state="frozen"/>
      <selection pane="bottomLeft" activeCell="L93" sqref="L93"/>
    </sheetView>
  </sheetViews>
  <sheetFormatPr defaultColWidth="9.140625" defaultRowHeight="12.75" x14ac:dyDescent="0.2"/>
  <cols>
    <col min="1" max="1" width="9.140625" hidden="1" customWidth="1"/>
    <col min="2" max="2" width="11.7109375" customWidth="1"/>
    <col min="3" max="3" width="14.7109375" customWidth="1"/>
    <col min="4" max="4" width="9.7109375" customWidth="1"/>
    <col min="5" max="5" width="70.7109375" customWidth="1"/>
    <col min="6" max="6" width="11.7109375" customWidth="1"/>
    <col min="7" max="9" width="16.7109375" customWidth="1"/>
    <col min="10" max="10" width="12.7109375" bestFit="1" customWidth="1"/>
    <col min="15" max="18" width="9.140625" hidden="1" customWidth="1"/>
  </cols>
  <sheetData>
    <row r="1" spans="1:18" x14ac:dyDescent="0.2">
      <c r="A1" t="s">
        <v>0</v>
      </c>
      <c r="B1" s="3"/>
      <c r="C1" s="3"/>
      <c r="D1" s="3"/>
      <c r="E1" s="3" t="s">
        <v>2</v>
      </c>
      <c r="F1" s="3"/>
      <c r="G1" s="3"/>
      <c r="H1" s="3"/>
      <c r="I1" s="3"/>
      <c r="P1" t="s">
        <v>12</v>
      </c>
    </row>
    <row r="2" spans="1:18" ht="20.25" x14ac:dyDescent="0.2">
      <c r="B2" s="3"/>
      <c r="C2" s="3"/>
      <c r="D2" s="3"/>
      <c r="E2" s="4" t="s">
        <v>3</v>
      </c>
      <c r="F2" s="3"/>
      <c r="G2" s="3"/>
      <c r="H2" s="2"/>
      <c r="I2" s="2"/>
      <c r="O2">
        <f>0+O8+O41+O46+O87</f>
        <v>0</v>
      </c>
      <c r="P2" t="s">
        <v>12</v>
      </c>
    </row>
    <row r="3" spans="1:18" ht="15" x14ac:dyDescent="0.25">
      <c r="A3" t="s">
        <v>1</v>
      </c>
      <c r="B3" s="7" t="s">
        <v>4</v>
      </c>
      <c r="C3" s="30" t="s">
        <v>5</v>
      </c>
      <c r="D3" s="31"/>
      <c r="E3" s="8" t="s">
        <v>6</v>
      </c>
      <c r="F3" s="3"/>
      <c r="G3" s="6"/>
      <c r="H3" s="5" t="s">
        <v>195</v>
      </c>
      <c r="I3" s="27">
        <f>0+I8+I41+I46+I87</f>
        <v>0</v>
      </c>
      <c r="J3" s="28"/>
      <c r="O3" t="s">
        <v>9</v>
      </c>
      <c r="P3" t="s">
        <v>13</v>
      </c>
    </row>
    <row r="4" spans="1:18" ht="15" x14ac:dyDescent="0.25">
      <c r="A4" t="s">
        <v>7</v>
      </c>
      <c r="B4" s="9" t="s">
        <v>8</v>
      </c>
      <c r="C4" s="32" t="s">
        <v>195</v>
      </c>
      <c r="D4" s="33"/>
      <c r="E4" s="10" t="s">
        <v>196</v>
      </c>
      <c r="F4" s="2"/>
      <c r="G4" s="2"/>
      <c r="H4" s="11"/>
      <c r="I4" s="11"/>
      <c r="O4" t="s">
        <v>10</v>
      </c>
      <c r="P4" t="s">
        <v>13</v>
      </c>
    </row>
    <row r="5" spans="1:18" x14ac:dyDescent="0.2">
      <c r="A5" s="29" t="s">
        <v>16</v>
      </c>
      <c r="B5" s="29" t="s">
        <v>18</v>
      </c>
      <c r="C5" s="29" t="s">
        <v>20</v>
      </c>
      <c r="D5" s="29" t="s">
        <v>21</v>
      </c>
      <c r="E5" s="29" t="s">
        <v>22</v>
      </c>
      <c r="F5" s="29" t="s">
        <v>24</v>
      </c>
      <c r="G5" s="29" t="s">
        <v>26</v>
      </c>
      <c r="H5" s="29" t="s">
        <v>28</v>
      </c>
      <c r="I5" s="29"/>
      <c r="O5" t="s">
        <v>11</v>
      </c>
      <c r="P5" t="s">
        <v>13</v>
      </c>
    </row>
    <row r="6" spans="1:18" x14ac:dyDescent="0.2">
      <c r="A6" s="29"/>
      <c r="B6" s="29"/>
      <c r="C6" s="29"/>
      <c r="D6" s="29"/>
      <c r="E6" s="29"/>
      <c r="F6" s="29"/>
      <c r="G6" s="29"/>
      <c r="H6" s="1" t="s">
        <v>29</v>
      </c>
      <c r="I6" s="1" t="s">
        <v>31</v>
      </c>
    </row>
    <row r="7" spans="1:18" x14ac:dyDescent="0.2">
      <c r="A7" s="1" t="s">
        <v>17</v>
      </c>
      <c r="B7" s="1" t="s">
        <v>19</v>
      </c>
      <c r="C7" s="1" t="s">
        <v>13</v>
      </c>
      <c r="D7" s="1" t="s">
        <v>12</v>
      </c>
      <c r="E7" s="1" t="s">
        <v>23</v>
      </c>
      <c r="F7" s="1" t="s">
        <v>25</v>
      </c>
      <c r="G7" s="1" t="s">
        <v>27</v>
      </c>
      <c r="H7" s="1" t="s">
        <v>30</v>
      </c>
      <c r="I7" s="1" t="s">
        <v>32</v>
      </c>
    </row>
    <row r="8" spans="1:18" x14ac:dyDescent="0.2">
      <c r="A8" s="11" t="s">
        <v>33</v>
      </c>
      <c r="B8" s="11"/>
      <c r="C8" s="13" t="s">
        <v>17</v>
      </c>
      <c r="D8" s="11"/>
      <c r="E8" s="14" t="s">
        <v>34</v>
      </c>
      <c r="F8" s="11"/>
      <c r="G8" s="11"/>
      <c r="H8" s="11"/>
      <c r="I8" s="15">
        <f>0+Q8</f>
        <v>0</v>
      </c>
      <c r="O8">
        <f>0+R8</f>
        <v>0</v>
      </c>
      <c r="Q8">
        <f>0+I9+I13+I17+I21+I25+I29+I33+I37</f>
        <v>0</v>
      </c>
      <c r="R8">
        <f>0+O9+O13+O17+O21+O25+O29+O33+O37</f>
        <v>0</v>
      </c>
    </row>
    <row r="9" spans="1:18" x14ac:dyDescent="0.2">
      <c r="A9" s="12" t="s">
        <v>35</v>
      </c>
      <c r="B9" s="16">
        <v>1</v>
      </c>
      <c r="C9" s="16" t="s">
        <v>197</v>
      </c>
      <c r="D9" s="12" t="s">
        <v>41</v>
      </c>
      <c r="E9" s="17" t="s">
        <v>198</v>
      </c>
      <c r="F9" s="18" t="s">
        <v>75</v>
      </c>
      <c r="G9" s="19">
        <v>43.972000000000001</v>
      </c>
      <c r="H9" s="20">
        <v>0</v>
      </c>
      <c r="I9" s="20">
        <f>ROUND(ROUND(H9,2)*ROUND(G9,3),2)</f>
        <v>0</v>
      </c>
      <c r="O9">
        <f>(I9*21)/100</f>
        <v>0</v>
      </c>
      <c r="P9" t="s">
        <v>13</v>
      </c>
    </row>
    <row r="10" spans="1:18" x14ac:dyDescent="0.2">
      <c r="A10" s="21" t="s">
        <v>39</v>
      </c>
      <c r="E10" s="22" t="s">
        <v>199</v>
      </c>
    </row>
    <row r="11" spans="1:18" x14ac:dyDescent="0.2">
      <c r="A11" s="23" t="s">
        <v>40</v>
      </c>
      <c r="E11" s="24" t="s">
        <v>200</v>
      </c>
    </row>
    <row r="12" spans="1:18" ht="25.5" x14ac:dyDescent="0.2">
      <c r="A12" t="s">
        <v>42</v>
      </c>
      <c r="E12" s="22" t="s">
        <v>201</v>
      </c>
    </row>
    <row r="13" spans="1:18" ht="25.5" x14ac:dyDescent="0.2">
      <c r="A13" s="12" t="s">
        <v>35</v>
      </c>
      <c r="B13" s="16">
        <v>2</v>
      </c>
      <c r="C13" s="16" t="s">
        <v>36</v>
      </c>
      <c r="D13" s="12" t="s">
        <v>45</v>
      </c>
      <c r="E13" s="17" t="s">
        <v>202</v>
      </c>
      <c r="F13" s="18" t="s">
        <v>38</v>
      </c>
      <c r="G13" s="19">
        <v>1</v>
      </c>
      <c r="H13" s="20">
        <v>0</v>
      </c>
      <c r="I13" s="20">
        <f>ROUND(ROUND(H13,2)*ROUND(G13,3),2)</f>
        <v>0</v>
      </c>
      <c r="O13">
        <f>(I13*21)/100</f>
        <v>0</v>
      </c>
      <c r="P13" t="s">
        <v>13</v>
      </c>
    </row>
    <row r="14" spans="1:18" ht="153" x14ac:dyDescent="0.2">
      <c r="A14" s="21" t="s">
        <v>39</v>
      </c>
      <c r="E14" s="22" t="s">
        <v>203</v>
      </c>
    </row>
    <row r="15" spans="1:18" x14ac:dyDescent="0.2">
      <c r="A15" s="23" t="s">
        <v>40</v>
      </c>
      <c r="E15" s="24" t="s">
        <v>41</v>
      </c>
    </row>
    <row r="16" spans="1:18" x14ac:dyDescent="0.2">
      <c r="A16" t="s">
        <v>42</v>
      </c>
      <c r="E16" s="22" t="s">
        <v>43</v>
      </c>
    </row>
    <row r="17" spans="1:16" x14ac:dyDescent="0.2">
      <c r="A17" s="12" t="s">
        <v>35</v>
      </c>
      <c r="B17" s="16">
        <v>3</v>
      </c>
      <c r="C17" s="16" t="s">
        <v>44</v>
      </c>
      <c r="D17" s="12" t="s">
        <v>45</v>
      </c>
      <c r="E17" s="17" t="s">
        <v>46</v>
      </c>
      <c r="F17" s="18" t="s">
        <v>38</v>
      </c>
      <c r="G17" s="19">
        <v>1</v>
      </c>
      <c r="H17" s="20">
        <v>0</v>
      </c>
      <c r="I17" s="20">
        <f>ROUND(ROUND(H17,2)*ROUND(G17,3),2)</f>
        <v>0</v>
      </c>
      <c r="O17">
        <f>(I17*21)/100</f>
        <v>0</v>
      </c>
      <c r="P17" t="s">
        <v>13</v>
      </c>
    </row>
    <row r="18" spans="1:16" ht="25.5" x14ac:dyDescent="0.2">
      <c r="A18" s="21" t="s">
        <v>39</v>
      </c>
      <c r="E18" s="22" t="s">
        <v>204</v>
      </c>
    </row>
    <row r="19" spans="1:16" x14ac:dyDescent="0.2">
      <c r="A19" s="23" t="s">
        <v>40</v>
      </c>
      <c r="E19" s="24" t="s">
        <v>41</v>
      </c>
    </row>
    <row r="20" spans="1:16" x14ac:dyDescent="0.2">
      <c r="A20" t="s">
        <v>42</v>
      </c>
      <c r="E20" s="22" t="s">
        <v>43</v>
      </c>
    </row>
    <row r="21" spans="1:16" x14ac:dyDescent="0.2">
      <c r="A21" s="12" t="s">
        <v>35</v>
      </c>
      <c r="B21" s="16">
        <v>4</v>
      </c>
      <c r="C21" s="16" t="s">
        <v>48</v>
      </c>
      <c r="D21" s="12" t="s">
        <v>53</v>
      </c>
      <c r="E21" s="17" t="s">
        <v>49</v>
      </c>
      <c r="F21" s="18" t="s">
        <v>38</v>
      </c>
      <c r="G21" s="19">
        <v>1</v>
      </c>
      <c r="H21" s="20">
        <v>0</v>
      </c>
      <c r="I21" s="20">
        <f>ROUND(ROUND(H21,2)*ROUND(G21,3),2)</f>
        <v>0</v>
      </c>
      <c r="O21">
        <f>(I21*21)/100</f>
        <v>0</v>
      </c>
      <c r="P21" t="s">
        <v>13</v>
      </c>
    </row>
    <row r="22" spans="1:16" x14ac:dyDescent="0.2">
      <c r="A22" s="21" t="s">
        <v>39</v>
      </c>
      <c r="E22" s="22" t="s">
        <v>50</v>
      </c>
    </row>
    <row r="23" spans="1:16" x14ac:dyDescent="0.2">
      <c r="A23" s="23" t="s">
        <v>40</v>
      </c>
      <c r="E23" s="24" t="s">
        <v>41</v>
      </c>
    </row>
    <row r="24" spans="1:16" x14ac:dyDescent="0.2">
      <c r="A24" t="s">
        <v>42</v>
      </c>
      <c r="E24" s="22" t="s">
        <v>51</v>
      </c>
    </row>
    <row r="25" spans="1:16" x14ac:dyDescent="0.2">
      <c r="A25" s="12" t="s">
        <v>35</v>
      </c>
      <c r="B25" s="16">
        <v>5</v>
      </c>
      <c r="C25" s="16" t="s">
        <v>48</v>
      </c>
      <c r="D25" s="12" t="s">
        <v>58</v>
      </c>
      <c r="E25" s="17" t="s">
        <v>205</v>
      </c>
      <c r="F25" s="18" t="s">
        <v>38</v>
      </c>
      <c r="G25" s="19">
        <v>1</v>
      </c>
      <c r="H25" s="20">
        <v>0</v>
      </c>
      <c r="I25" s="20">
        <f>ROUND(ROUND(H25,2)*ROUND(G25,3),2)</f>
        <v>0</v>
      </c>
      <c r="O25">
        <f>(I25*21)/100</f>
        <v>0</v>
      </c>
      <c r="P25" t="s">
        <v>13</v>
      </c>
    </row>
    <row r="26" spans="1:16" ht="63.75" x14ac:dyDescent="0.2">
      <c r="A26" s="21" t="s">
        <v>39</v>
      </c>
      <c r="E26" s="22" t="s">
        <v>206</v>
      </c>
    </row>
    <row r="27" spans="1:16" x14ac:dyDescent="0.2">
      <c r="A27" s="23" t="s">
        <v>40</v>
      </c>
      <c r="E27" s="24" t="s">
        <v>41</v>
      </c>
    </row>
    <row r="28" spans="1:16" x14ac:dyDescent="0.2">
      <c r="A28" t="s">
        <v>42</v>
      </c>
      <c r="E28" s="22" t="s">
        <v>51</v>
      </c>
    </row>
    <row r="29" spans="1:16" x14ac:dyDescent="0.2">
      <c r="A29" s="12" t="s">
        <v>35</v>
      </c>
      <c r="B29" s="16">
        <v>6</v>
      </c>
      <c r="C29" s="16" t="s">
        <v>52</v>
      </c>
      <c r="D29" s="12" t="s">
        <v>53</v>
      </c>
      <c r="E29" s="17" t="s">
        <v>54</v>
      </c>
      <c r="F29" s="18" t="s">
        <v>55</v>
      </c>
      <c r="G29" s="19">
        <v>2</v>
      </c>
      <c r="H29" s="20">
        <v>0</v>
      </c>
      <c r="I29" s="20">
        <f>ROUND(ROUND(H29,2)*ROUND(G29,3),2)</f>
        <v>0</v>
      </c>
      <c r="O29">
        <f>(I29*21)/100</f>
        <v>0</v>
      </c>
      <c r="P29" t="s">
        <v>13</v>
      </c>
    </row>
    <row r="30" spans="1:16" x14ac:dyDescent="0.2">
      <c r="A30" s="21" t="s">
        <v>39</v>
      </c>
      <c r="E30" s="22" t="s">
        <v>56</v>
      </c>
    </row>
    <row r="31" spans="1:16" x14ac:dyDescent="0.2">
      <c r="A31" s="23" t="s">
        <v>40</v>
      </c>
      <c r="E31" s="24" t="s">
        <v>41</v>
      </c>
    </row>
    <row r="32" spans="1:16" x14ac:dyDescent="0.2">
      <c r="A32" t="s">
        <v>42</v>
      </c>
      <c r="E32" s="22" t="s">
        <v>57</v>
      </c>
    </row>
    <row r="33" spans="1:18" ht="25.5" x14ac:dyDescent="0.2">
      <c r="A33" s="12" t="s">
        <v>35</v>
      </c>
      <c r="B33" s="16">
        <v>7</v>
      </c>
      <c r="C33" s="16" t="s">
        <v>52</v>
      </c>
      <c r="D33" s="12" t="s">
        <v>58</v>
      </c>
      <c r="E33" s="17" t="s">
        <v>59</v>
      </c>
      <c r="F33" s="18" t="s">
        <v>55</v>
      </c>
      <c r="G33" s="19">
        <v>200</v>
      </c>
      <c r="H33" s="20">
        <v>0</v>
      </c>
      <c r="I33" s="20">
        <f>ROUND(ROUND(H33,2)*ROUND(G33,3),2)</f>
        <v>0</v>
      </c>
      <c r="O33">
        <f>(I33*21)/100</f>
        <v>0</v>
      </c>
      <c r="P33" t="s">
        <v>13</v>
      </c>
    </row>
    <row r="34" spans="1:18" ht="25.5" x14ac:dyDescent="0.2">
      <c r="A34" s="21" t="s">
        <v>39</v>
      </c>
      <c r="E34" s="22" t="s">
        <v>60</v>
      </c>
    </row>
    <row r="35" spans="1:18" x14ac:dyDescent="0.2">
      <c r="A35" s="23" t="s">
        <v>40</v>
      </c>
      <c r="E35" s="24" t="s">
        <v>61</v>
      </c>
    </row>
    <row r="36" spans="1:18" x14ac:dyDescent="0.2">
      <c r="A36" t="s">
        <v>42</v>
      </c>
      <c r="E36" s="22" t="s">
        <v>57</v>
      </c>
    </row>
    <row r="37" spans="1:18" x14ac:dyDescent="0.2">
      <c r="A37" s="12" t="s">
        <v>35</v>
      </c>
      <c r="B37" s="16">
        <v>8</v>
      </c>
      <c r="C37" s="16" t="s">
        <v>62</v>
      </c>
      <c r="D37" s="12" t="s">
        <v>41</v>
      </c>
      <c r="E37" s="17" t="s">
        <v>63</v>
      </c>
      <c r="F37" s="18" t="s">
        <v>38</v>
      </c>
      <c r="G37" s="19">
        <v>0.5</v>
      </c>
      <c r="H37" s="20">
        <v>0</v>
      </c>
      <c r="I37" s="20">
        <f>ROUND(ROUND(H37,2)*ROUND(G37,3),2)</f>
        <v>0</v>
      </c>
      <c r="O37">
        <f>(I37*21)/100</f>
        <v>0</v>
      </c>
      <c r="P37" t="s">
        <v>13</v>
      </c>
    </row>
    <row r="38" spans="1:18" x14ac:dyDescent="0.2">
      <c r="A38" s="21" t="s">
        <v>39</v>
      </c>
      <c r="E38" s="22" t="s">
        <v>64</v>
      </c>
    </row>
    <row r="39" spans="1:18" x14ac:dyDescent="0.2">
      <c r="A39" s="23" t="s">
        <v>40</v>
      </c>
      <c r="E39" s="24" t="s">
        <v>41</v>
      </c>
    </row>
    <row r="40" spans="1:18" ht="25.5" x14ac:dyDescent="0.2">
      <c r="A40" t="s">
        <v>42</v>
      </c>
      <c r="E40" s="22" t="s">
        <v>65</v>
      </c>
    </row>
    <row r="41" spans="1:18" x14ac:dyDescent="0.2">
      <c r="A41" s="2" t="s">
        <v>33</v>
      </c>
      <c r="B41" s="2"/>
      <c r="C41" s="25" t="s">
        <v>13</v>
      </c>
      <c r="D41" s="2"/>
      <c r="E41" s="14" t="s">
        <v>83</v>
      </c>
      <c r="F41" s="2"/>
      <c r="G41" s="2"/>
      <c r="H41" s="2"/>
      <c r="I41" s="26">
        <f>0+Q41</f>
        <v>0</v>
      </c>
      <c r="O41">
        <f>0+R41</f>
        <v>0</v>
      </c>
      <c r="Q41">
        <f>0+I42</f>
        <v>0</v>
      </c>
      <c r="R41">
        <f>0+O42</f>
        <v>0</v>
      </c>
    </row>
    <row r="42" spans="1:18" x14ac:dyDescent="0.2">
      <c r="A42" s="12" t="s">
        <v>35</v>
      </c>
      <c r="B42" s="16">
        <v>9</v>
      </c>
      <c r="C42" s="16" t="s">
        <v>207</v>
      </c>
      <c r="D42" s="12" t="s">
        <v>45</v>
      </c>
      <c r="E42" s="17" t="s">
        <v>208</v>
      </c>
      <c r="F42" s="18" t="s">
        <v>69</v>
      </c>
      <c r="G42" s="19">
        <v>2.4580000000000002</v>
      </c>
      <c r="H42" s="20">
        <v>0</v>
      </c>
      <c r="I42" s="20">
        <f>ROUND(ROUND(H42,2)*ROUND(G42,3),2)</f>
        <v>0</v>
      </c>
      <c r="O42">
        <f>(I42*21)/100</f>
        <v>0</v>
      </c>
      <c r="P42" t="s">
        <v>13</v>
      </c>
    </row>
    <row r="43" spans="1:18" ht="38.25" x14ac:dyDescent="0.2">
      <c r="A43" s="21" t="s">
        <v>39</v>
      </c>
      <c r="E43" s="22" t="s">
        <v>209</v>
      </c>
    </row>
    <row r="44" spans="1:18" ht="76.5" x14ac:dyDescent="0.2">
      <c r="A44" s="23" t="s">
        <v>40</v>
      </c>
      <c r="E44" s="24" t="s">
        <v>210</v>
      </c>
    </row>
    <row r="45" spans="1:18" ht="369.75" x14ac:dyDescent="0.2">
      <c r="A45" t="s">
        <v>42</v>
      </c>
      <c r="E45" s="22" t="s">
        <v>211</v>
      </c>
    </row>
    <row r="46" spans="1:18" x14ac:dyDescent="0.2">
      <c r="A46" s="2" t="s">
        <v>33</v>
      </c>
      <c r="B46" s="2"/>
      <c r="C46" s="25" t="s">
        <v>167</v>
      </c>
      <c r="D46" s="2"/>
      <c r="E46" s="14" t="s">
        <v>168</v>
      </c>
      <c r="F46" s="2"/>
      <c r="G46" s="2"/>
      <c r="H46" s="2"/>
      <c r="I46" s="26">
        <f>0+Q46</f>
        <v>0</v>
      </c>
      <c r="O46">
        <f>0+R46</f>
        <v>0</v>
      </c>
      <c r="Q46">
        <f>0+I47+I51+I55+I59+I63+I67+I71+I75+I79+I83</f>
        <v>0</v>
      </c>
      <c r="R46">
        <f>0+O47+O51+O55+O59+O63+O67+O71+O75+O79+O83</f>
        <v>0</v>
      </c>
    </row>
    <row r="47" spans="1:18" x14ac:dyDescent="0.2">
      <c r="A47" s="12" t="s">
        <v>35</v>
      </c>
      <c r="B47" s="16">
        <v>10</v>
      </c>
      <c r="C47" s="16" t="s">
        <v>216</v>
      </c>
      <c r="D47" s="12" t="s">
        <v>256</v>
      </c>
      <c r="E47" s="17" t="s">
        <v>212</v>
      </c>
      <c r="F47" s="18" t="s">
        <v>38</v>
      </c>
      <c r="G47" s="19">
        <v>1</v>
      </c>
      <c r="H47" s="20">
        <v>0</v>
      </c>
      <c r="I47" s="20">
        <f>ROUND(ROUND(H47,2)*ROUND(G47,3),2)</f>
        <v>0</v>
      </c>
      <c r="O47">
        <f>(I47*21)/100</f>
        <v>0</v>
      </c>
      <c r="P47" t="s">
        <v>13</v>
      </c>
    </row>
    <row r="48" spans="1:18" ht="127.5" x14ac:dyDescent="0.2">
      <c r="A48" s="21" t="s">
        <v>39</v>
      </c>
      <c r="E48" s="22" t="s">
        <v>213</v>
      </c>
    </row>
    <row r="49" spans="1:16" ht="38.25" x14ac:dyDescent="0.2">
      <c r="A49" s="23" t="s">
        <v>40</v>
      </c>
      <c r="E49" s="24" t="s">
        <v>214</v>
      </c>
    </row>
    <row r="50" spans="1:16" ht="293.25" x14ac:dyDescent="0.2">
      <c r="A50" t="s">
        <v>42</v>
      </c>
      <c r="E50" s="22" t="s">
        <v>215</v>
      </c>
    </row>
    <row r="51" spans="1:16" x14ac:dyDescent="0.2">
      <c r="A51" s="12" t="s">
        <v>35</v>
      </c>
      <c r="B51" s="16">
        <v>11</v>
      </c>
      <c r="C51" s="16" t="s">
        <v>216</v>
      </c>
      <c r="D51" s="12" t="s">
        <v>138</v>
      </c>
      <c r="E51" s="17" t="s">
        <v>217</v>
      </c>
      <c r="F51" s="18" t="s">
        <v>38</v>
      </c>
      <c r="G51" s="19">
        <v>1</v>
      </c>
      <c r="H51" s="20">
        <v>0</v>
      </c>
      <c r="I51" s="20">
        <f>ROUND(ROUND(H51,2)*ROUND(G51,3),2)</f>
        <v>0</v>
      </c>
      <c r="O51">
        <f>(I51*21)/100</f>
        <v>0</v>
      </c>
      <c r="P51" t="s">
        <v>13</v>
      </c>
    </row>
    <row r="52" spans="1:16" ht="178.5" x14ac:dyDescent="0.2">
      <c r="A52" s="21" t="s">
        <v>39</v>
      </c>
      <c r="E52" s="22" t="s">
        <v>218</v>
      </c>
    </row>
    <row r="53" spans="1:16" ht="25.5" x14ac:dyDescent="0.2">
      <c r="A53" s="23" t="s">
        <v>40</v>
      </c>
      <c r="E53" s="24" t="s">
        <v>219</v>
      </c>
    </row>
    <row r="54" spans="1:16" ht="127.5" x14ac:dyDescent="0.2">
      <c r="A54" t="s">
        <v>42</v>
      </c>
      <c r="E54" s="22" t="s">
        <v>220</v>
      </c>
    </row>
    <row r="55" spans="1:16" x14ac:dyDescent="0.2">
      <c r="A55" s="12" t="s">
        <v>35</v>
      </c>
      <c r="B55" s="16">
        <v>12</v>
      </c>
      <c r="C55" s="16" t="s">
        <v>216</v>
      </c>
      <c r="D55" s="12" t="s">
        <v>142</v>
      </c>
      <c r="E55" s="17" t="s">
        <v>221</v>
      </c>
      <c r="F55" s="18" t="s">
        <v>38</v>
      </c>
      <c r="G55" s="19">
        <v>1</v>
      </c>
      <c r="H55" s="20">
        <v>0</v>
      </c>
      <c r="I55" s="20">
        <f>ROUND(ROUND(H55,2)*ROUND(G55,3),2)</f>
        <v>0</v>
      </c>
      <c r="O55">
        <f>(I55*21)/100</f>
        <v>0</v>
      </c>
      <c r="P55" t="s">
        <v>13</v>
      </c>
    </row>
    <row r="56" spans="1:16" ht="178.5" x14ac:dyDescent="0.2">
      <c r="A56" s="21" t="s">
        <v>39</v>
      </c>
      <c r="E56" s="22" t="s">
        <v>222</v>
      </c>
    </row>
    <row r="57" spans="1:16" ht="51" x14ac:dyDescent="0.2">
      <c r="A57" s="23" t="s">
        <v>40</v>
      </c>
      <c r="E57" s="24" t="s">
        <v>257</v>
      </c>
    </row>
    <row r="58" spans="1:16" ht="127.5" x14ac:dyDescent="0.2">
      <c r="A58" t="s">
        <v>42</v>
      </c>
      <c r="E58" s="22" t="s">
        <v>220</v>
      </c>
    </row>
    <row r="59" spans="1:16" x14ac:dyDescent="0.2">
      <c r="A59" s="12" t="s">
        <v>35</v>
      </c>
      <c r="B59" s="16">
        <v>13</v>
      </c>
      <c r="C59" s="16" t="s">
        <v>216</v>
      </c>
      <c r="D59" s="12" t="s">
        <v>223</v>
      </c>
      <c r="E59" s="17" t="s">
        <v>224</v>
      </c>
      <c r="F59" s="18" t="s">
        <v>38</v>
      </c>
      <c r="G59" s="19">
        <v>1</v>
      </c>
      <c r="H59" s="20">
        <v>0</v>
      </c>
      <c r="I59" s="20">
        <f>ROUND(ROUND(H59,2)*ROUND(G59,3),2)</f>
        <v>0</v>
      </c>
      <c r="O59">
        <f>(I59*21)/100</f>
        <v>0</v>
      </c>
      <c r="P59" t="s">
        <v>13</v>
      </c>
    </row>
    <row r="60" spans="1:16" ht="178.5" x14ac:dyDescent="0.2">
      <c r="A60" s="21" t="s">
        <v>39</v>
      </c>
      <c r="E60" s="22" t="s">
        <v>218</v>
      </c>
    </row>
    <row r="61" spans="1:16" x14ac:dyDescent="0.2">
      <c r="A61" s="23" t="s">
        <v>40</v>
      </c>
      <c r="E61" s="24" t="s">
        <v>41</v>
      </c>
    </row>
    <row r="62" spans="1:16" ht="127.5" x14ac:dyDescent="0.2">
      <c r="A62" t="s">
        <v>42</v>
      </c>
      <c r="E62" s="22" t="s">
        <v>220</v>
      </c>
    </row>
    <row r="63" spans="1:16" x14ac:dyDescent="0.2">
      <c r="A63" s="12" t="s">
        <v>35</v>
      </c>
      <c r="B63" s="16">
        <v>14</v>
      </c>
      <c r="C63" s="16" t="s">
        <v>216</v>
      </c>
      <c r="D63" s="12" t="s">
        <v>225</v>
      </c>
      <c r="E63" s="17" t="s">
        <v>226</v>
      </c>
      <c r="F63" s="18" t="s">
        <v>38</v>
      </c>
      <c r="G63" s="19">
        <v>1</v>
      </c>
      <c r="H63" s="20">
        <v>0</v>
      </c>
      <c r="I63" s="20">
        <f>ROUND(ROUND(H63,2)*ROUND(G63,3),2)</f>
        <v>0</v>
      </c>
      <c r="O63">
        <f>(I63*21)/100</f>
        <v>0</v>
      </c>
      <c r="P63" t="s">
        <v>13</v>
      </c>
    </row>
    <row r="64" spans="1:16" ht="140.25" x14ac:dyDescent="0.2">
      <c r="A64" s="21" t="s">
        <v>39</v>
      </c>
      <c r="E64" s="22" t="s">
        <v>227</v>
      </c>
    </row>
    <row r="65" spans="1:16" x14ac:dyDescent="0.2">
      <c r="A65" s="23" t="s">
        <v>40</v>
      </c>
      <c r="E65" s="24" t="s">
        <v>41</v>
      </c>
    </row>
    <row r="66" spans="1:16" ht="127.5" x14ac:dyDescent="0.2">
      <c r="A66" t="s">
        <v>42</v>
      </c>
      <c r="E66" s="22" t="s">
        <v>220</v>
      </c>
    </row>
    <row r="67" spans="1:16" x14ac:dyDescent="0.2">
      <c r="A67" s="12" t="s">
        <v>35</v>
      </c>
      <c r="B67" s="16">
        <v>15</v>
      </c>
      <c r="C67" s="16" t="s">
        <v>216</v>
      </c>
      <c r="D67" s="12" t="s">
        <v>228</v>
      </c>
      <c r="E67" s="17" t="s">
        <v>229</v>
      </c>
      <c r="F67" s="18" t="s">
        <v>86</v>
      </c>
      <c r="G67" s="19">
        <v>32</v>
      </c>
      <c r="H67" s="20">
        <v>0</v>
      </c>
      <c r="I67" s="20">
        <f>ROUND(ROUND(H67,2)*ROUND(G67,3),2)</f>
        <v>0</v>
      </c>
      <c r="O67">
        <f>(I67*21)/100</f>
        <v>0</v>
      </c>
      <c r="P67" t="s">
        <v>13</v>
      </c>
    </row>
    <row r="68" spans="1:16" ht="127.5" x14ac:dyDescent="0.2">
      <c r="A68" s="21" t="s">
        <v>39</v>
      </c>
      <c r="E68" s="22" t="s">
        <v>258</v>
      </c>
    </row>
    <row r="69" spans="1:16" x14ac:dyDescent="0.2">
      <c r="A69" s="23" t="s">
        <v>40</v>
      </c>
      <c r="E69" s="24" t="s">
        <v>41</v>
      </c>
    </row>
    <row r="70" spans="1:16" ht="127.5" x14ac:dyDescent="0.2">
      <c r="A70" t="s">
        <v>42</v>
      </c>
      <c r="E70" s="22" t="s">
        <v>230</v>
      </c>
    </row>
    <row r="71" spans="1:16" x14ac:dyDescent="0.2">
      <c r="A71" s="12" t="s">
        <v>35</v>
      </c>
      <c r="B71" s="16">
        <v>16</v>
      </c>
      <c r="C71" s="16" t="s">
        <v>216</v>
      </c>
      <c r="D71" s="12" t="s">
        <v>231</v>
      </c>
      <c r="E71" s="17" t="s">
        <v>232</v>
      </c>
      <c r="F71" s="18" t="s">
        <v>38</v>
      </c>
      <c r="G71" s="19">
        <v>1</v>
      </c>
      <c r="H71" s="20">
        <v>0</v>
      </c>
      <c r="I71" s="20">
        <f>ROUND(ROUND(H71,2)*ROUND(G71,3),2)</f>
        <v>0</v>
      </c>
      <c r="O71">
        <f>(I71*21)/100</f>
        <v>0</v>
      </c>
      <c r="P71" t="s">
        <v>13</v>
      </c>
    </row>
    <row r="72" spans="1:16" ht="89.25" x14ac:dyDescent="0.2">
      <c r="A72" s="21" t="s">
        <v>39</v>
      </c>
      <c r="E72" s="22" t="s">
        <v>233</v>
      </c>
    </row>
    <row r="73" spans="1:16" x14ac:dyDescent="0.2">
      <c r="A73" s="23" t="s">
        <v>40</v>
      </c>
      <c r="E73" s="24" t="s">
        <v>41</v>
      </c>
    </row>
    <row r="74" spans="1:16" ht="127.5" x14ac:dyDescent="0.2">
      <c r="A74" t="s">
        <v>42</v>
      </c>
      <c r="E74" s="22" t="s">
        <v>220</v>
      </c>
    </row>
    <row r="75" spans="1:16" ht="25.5" x14ac:dyDescent="0.2">
      <c r="A75" s="12" t="s">
        <v>35</v>
      </c>
      <c r="B75" s="16">
        <v>17</v>
      </c>
      <c r="C75" s="16" t="s">
        <v>234</v>
      </c>
      <c r="D75" s="12" t="s">
        <v>41</v>
      </c>
      <c r="E75" s="17" t="s">
        <v>235</v>
      </c>
      <c r="F75" s="18" t="s">
        <v>118</v>
      </c>
      <c r="G75" s="19">
        <v>10</v>
      </c>
      <c r="H75" s="20">
        <v>0</v>
      </c>
      <c r="I75" s="20">
        <f>ROUND(ROUND(H75,2)*ROUND(G75,3),2)</f>
        <v>0</v>
      </c>
      <c r="O75">
        <f>(I75*21)/100</f>
        <v>0</v>
      </c>
      <c r="P75" t="s">
        <v>13</v>
      </c>
    </row>
    <row r="76" spans="1:16" ht="89.25" x14ac:dyDescent="0.2">
      <c r="A76" s="21" t="s">
        <v>39</v>
      </c>
      <c r="E76" s="22" t="s">
        <v>236</v>
      </c>
    </row>
    <row r="77" spans="1:16" x14ac:dyDescent="0.2">
      <c r="A77" s="23" t="s">
        <v>40</v>
      </c>
      <c r="E77" s="24" t="s">
        <v>237</v>
      </c>
    </row>
    <row r="78" spans="1:16" ht="51" x14ac:dyDescent="0.2">
      <c r="A78" t="s">
        <v>42</v>
      </c>
      <c r="E78" s="22" t="s">
        <v>238</v>
      </c>
    </row>
    <row r="79" spans="1:16" ht="25.5" x14ac:dyDescent="0.2">
      <c r="A79" s="12" t="s">
        <v>35</v>
      </c>
      <c r="B79" s="16">
        <v>18</v>
      </c>
      <c r="C79" s="16" t="s">
        <v>234</v>
      </c>
      <c r="D79" s="12" t="s">
        <v>53</v>
      </c>
      <c r="E79" s="17" t="s">
        <v>239</v>
      </c>
      <c r="F79" s="18" t="s">
        <v>118</v>
      </c>
      <c r="G79" s="19">
        <v>25</v>
      </c>
      <c r="H79" s="20">
        <v>0</v>
      </c>
      <c r="I79" s="20">
        <f>ROUND(ROUND(H79,2)*ROUND(G79,3),2)</f>
        <v>0</v>
      </c>
      <c r="O79">
        <f>(I79*21)/100</f>
        <v>0</v>
      </c>
      <c r="P79" t="s">
        <v>13</v>
      </c>
    </row>
    <row r="80" spans="1:16" ht="76.5" x14ac:dyDescent="0.2">
      <c r="A80" s="21" t="s">
        <v>39</v>
      </c>
      <c r="E80" s="22" t="s">
        <v>240</v>
      </c>
    </row>
    <row r="81" spans="1:18" x14ac:dyDescent="0.2">
      <c r="A81" s="23" t="s">
        <v>40</v>
      </c>
      <c r="E81" s="24" t="s">
        <v>241</v>
      </c>
    </row>
    <row r="82" spans="1:18" ht="51" x14ac:dyDescent="0.2">
      <c r="A82" t="s">
        <v>42</v>
      </c>
      <c r="E82" s="22" t="s">
        <v>238</v>
      </c>
    </row>
    <row r="83" spans="1:18" ht="25.5" x14ac:dyDescent="0.2">
      <c r="A83" s="12" t="s">
        <v>35</v>
      </c>
      <c r="B83" s="16">
        <v>19</v>
      </c>
      <c r="C83" s="16" t="s">
        <v>242</v>
      </c>
      <c r="D83" s="12" t="s">
        <v>41</v>
      </c>
      <c r="E83" s="17" t="s">
        <v>243</v>
      </c>
      <c r="F83" s="18" t="s">
        <v>118</v>
      </c>
      <c r="G83" s="19">
        <v>20</v>
      </c>
      <c r="H83" s="20">
        <v>0</v>
      </c>
      <c r="I83" s="20">
        <f>ROUND(ROUND(H83,2)*ROUND(G83,3),2)</f>
        <v>0</v>
      </c>
      <c r="O83">
        <f>(I83*21)/100</f>
        <v>0</v>
      </c>
      <c r="P83" t="s">
        <v>13</v>
      </c>
    </row>
    <row r="84" spans="1:18" ht="63.75" x14ac:dyDescent="0.2">
      <c r="A84" s="21" t="s">
        <v>39</v>
      </c>
      <c r="E84" s="22" t="s">
        <v>244</v>
      </c>
    </row>
    <row r="85" spans="1:18" x14ac:dyDescent="0.2">
      <c r="A85" s="23" t="s">
        <v>40</v>
      </c>
      <c r="E85" s="24" t="s">
        <v>41</v>
      </c>
    </row>
    <row r="86" spans="1:18" ht="51" x14ac:dyDescent="0.2">
      <c r="A86" t="s">
        <v>42</v>
      </c>
      <c r="E86" s="22" t="s">
        <v>238</v>
      </c>
    </row>
    <row r="87" spans="1:18" x14ac:dyDescent="0.2">
      <c r="A87" s="2" t="s">
        <v>33</v>
      </c>
      <c r="B87" s="2"/>
      <c r="C87" s="25" t="s">
        <v>30</v>
      </c>
      <c r="D87" s="2"/>
      <c r="E87" s="14" t="s">
        <v>175</v>
      </c>
      <c r="F87" s="2"/>
      <c r="G87" s="2"/>
      <c r="H87" s="2"/>
      <c r="I87" s="26">
        <f>0+Q87</f>
        <v>0</v>
      </c>
      <c r="O87">
        <f>0+R87</f>
        <v>0</v>
      </c>
      <c r="Q87">
        <f>0+I88+I92</f>
        <v>0</v>
      </c>
      <c r="R87">
        <f>0+O88+O92</f>
        <v>0</v>
      </c>
    </row>
    <row r="88" spans="1:18" x14ac:dyDescent="0.2">
      <c r="A88" s="12" t="s">
        <v>35</v>
      </c>
      <c r="B88" s="16">
        <v>20</v>
      </c>
      <c r="C88" s="16" t="s">
        <v>245</v>
      </c>
      <c r="D88" s="12" t="s">
        <v>41</v>
      </c>
      <c r="E88" s="17" t="s">
        <v>246</v>
      </c>
      <c r="F88" s="18" t="s">
        <v>75</v>
      </c>
      <c r="G88" s="19">
        <v>40.201000000000001</v>
      </c>
      <c r="H88" s="20">
        <v>0</v>
      </c>
      <c r="I88" s="20">
        <f>ROUND(ROUND(H88,2)*ROUND(G88,3),2)</f>
        <v>0</v>
      </c>
      <c r="O88">
        <f>(I88*21)/100</f>
        <v>0</v>
      </c>
      <c r="P88" t="s">
        <v>13</v>
      </c>
    </row>
    <row r="89" spans="1:18" ht="38.25" x14ac:dyDescent="0.2">
      <c r="A89" s="21" t="s">
        <v>39</v>
      </c>
      <c r="E89" s="22" t="s">
        <v>247</v>
      </c>
    </row>
    <row r="90" spans="1:18" ht="25.5" x14ac:dyDescent="0.2">
      <c r="A90" s="23" t="s">
        <v>40</v>
      </c>
      <c r="E90" s="24" t="s">
        <v>248</v>
      </c>
    </row>
    <row r="91" spans="1:18" ht="114.75" x14ac:dyDescent="0.2">
      <c r="A91" t="s">
        <v>42</v>
      </c>
      <c r="E91" s="22" t="s">
        <v>249</v>
      </c>
    </row>
    <row r="92" spans="1:18" ht="25.5" x14ac:dyDescent="0.2">
      <c r="A92" s="12" t="s">
        <v>35</v>
      </c>
      <c r="B92" s="16">
        <v>21</v>
      </c>
      <c r="C92" s="16" t="s">
        <v>245</v>
      </c>
      <c r="D92" s="12" t="s">
        <v>45</v>
      </c>
      <c r="E92" s="17" t="s">
        <v>250</v>
      </c>
      <c r="F92" s="18" t="s">
        <v>75</v>
      </c>
      <c r="G92" s="19">
        <v>58.042999999999999</v>
      </c>
      <c r="H92" s="20">
        <v>0</v>
      </c>
      <c r="I92" s="20">
        <f>ROUND(ROUND(H92,2)*ROUND(G92,3),2)</f>
        <v>0</v>
      </c>
      <c r="O92">
        <f>(I92*21)/100</f>
        <v>0</v>
      </c>
      <c r="P92" t="s">
        <v>13</v>
      </c>
    </row>
    <row r="93" spans="1:18" ht="89.25" x14ac:dyDescent="0.2">
      <c r="A93" s="21" t="s">
        <v>39</v>
      </c>
      <c r="E93" s="22" t="s">
        <v>251</v>
      </c>
    </row>
    <row r="94" spans="1:18" ht="25.5" x14ac:dyDescent="0.2">
      <c r="A94" s="23" t="s">
        <v>40</v>
      </c>
      <c r="E94" s="24" t="s">
        <v>252</v>
      </c>
    </row>
    <row r="95" spans="1:18" ht="114.75" x14ac:dyDescent="0.2">
      <c r="A95" t="s">
        <v>42</v>
      </c>
      <c r="E95" s="22" t="s">
        <v>253</v>
      </c>
    </row>
  </sheetData>
  <mergeCells count="10">
    <mergeCell ref="F5:F6"/>
    <mergeCell ref="G5:G6"/>
    <mergeCell ref="H5:I5"/>
    <mergeCell ref="C3:D3"/>
    <mergeCell ref="C4:D4"/>
    <mergeCell ref="A5:A6"/>
    <mergeCell ref="B5:B6"/>
    <mergeCell ref="C5:C6"/>
    <mergeCell ref="D5:D6"/>
    <mergeCell ref="E5:E6"/>
  </mergeCells>
  <pageMargins left="0.75" right="0.75" top="1" bottom="1" header="0.5" footer="0.5"/>
  <pageSetup paperSize="9" scale="52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SO 01</vt:lpstr>
      <vt:lpstr>SO 02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Sibora Sedláková</dc:creator>
  <cp:keywords/>
  <dc:description/>
  <cp:lastModifiedBy>Benza Michael</cp:lastModifiedBy>
  <cp:lastPrinted>2025-04-23T08:14:07Z</cp:lastPrinted>
  <dcterms:created xsi:type="dcterms:W3CDTF">2025-04-23T10:29:30Z</dcterms:created>
  <dcterms:modified xsi:type="dcterms:W3CDTF">2025-08-13T11:02:26Z</dcterms:modified>
  <cp:category/>
  <cp:contentStatus/>
</cp:coreProperties>
</file>